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LICITAÇÃO\2025\02 - CONCORRENCIA\001 - TAPA BURACO\OBRAS\"/>
    </mc:Choice>
  </mc:AlternateContent>
  <bookViews>
    <workbookView xWindow="-120" yWindow="-120" windowWidth="20730" windowHeight="11040" activeTab="3"/>
  </bookViews>
  <sheets>
    <sheet name="Plan1" sheetId="1" r:id="rId1"/>
    <sheet name="Plan2" sheetId="2" r:id="rId2"/>
    <sheet name="Plan3" sheetId="3" r:id="rId3"/>
    <sheet name="PO" sheetId="5" r:id="rId4"/>
    <sheet name="CFF" sheetId="6" r:id="rId5"/>
    <sheet name="BDI" sheetId="7" r:id="rId6"/>
  </sheets>
  <definedNames>
    <definedName name="_Hlk170291777" localSheetId="3">PO!$B$1</definedName>
  </definedNames>
  <calcPr calcId="152511"/>
</workbook>
</file>

<file path=xl/calcChain.xml><?xml version="1.0" encoding="utf-8"?>
<calcChain xmlns="http://schemas.openxmlformats.org/spreadsheetml/2006/main">
  <c r="J35" i="5" l="1"/>
  <c r="J34" i="5"/>
  <c r="H12" i="5"/>
  <c r="I35" i="5" s="1"/>
  <c r="F9" i="7"/>
  <c r="J33" i="5"/>
  <c r="J32" i="5"/>
  <c r="J31" i="5"/>
  <c r="J30" i="5"/>
  <c r="J29" i="5"/>
  <c r="J28" i="5"/>
  <c r="J27" i="5"/>
  <c r="J26" i="5"/>
  <c r="J25" i="5"/>
  <c r="J24" i="5"/>
  <c r="J23" i="5"/>
  <c r="I34" i="5" l="1"/>
  <c r="K34" i="5" s="1"/>
  <c r="L34" i="5" s="1"/>
  <c r="K35" i="5"/>
  <c r="L35" i="5" s="1"/>
  <c r="I25" i="5"/>
  <c r="K25" i="5" s="1"/>
  <c r="L25" i="5" s="1"/>
  <c r="I28" i="5"/>
  <c r="K28" i="5" s="1"/>
  <c r="L28" i="5" s="1"/>
  <c r="I23" i="5"/>
  <c r="I32" i="5"/>
  <c r="K32" i="5" s="1"/>
  <c r="L32" i="5" s="1"/>
  <c r="I27" i="5"/>
  <c r="K27" i="5" s="1"/>
  <c r="L27" i="5" s="1"/>
  <c r="I31" i="5"/>
  <c r="K31" i="5" s="1"/>
  <c r="L31" i="5" s="1"/>
  <c r="I29" i="5"/>
  <c r="K29" i="5" s="1"/>
  <c r="L29" i="5" s="1"/>
  <c r="I33" i="5"/>
  <c r="K33" i="5" s="1"/>
  <c r="L33" i="5" s="1"/>
  <c r="I24" i="5"/>
  <c r="K24" i="5" s="1"/>
  <c r="L24" i="5" s="1"/>
  <c r="I26" i="5"/>
  <c r="K26" i="5" s="1"/>
  <c r="L26" i="5" s="1"/>
  <c r="I30" i="5"/>
  <c r="K30" i="5" s="1"/>
  <c r="L30" i="5" s="1"/>
  <c r="K23" i="5" l="1"/>
  <c r="L23" i="5" s="1"/>
  <c r="K21" i="5" s="1"/>
  <c r="L21" i="5" s="1"/>
  <c r="L19" i="5" l="1"/>
  <c r="D10" i="6" s="1"/>
  <c r="H14" i="6"/>
  <c r="H16" i="6" s="1"/>
  <c r="P14" i="6"/>
  <c r="P16" i="6" s="1"/>
  <c r="I14" i="6"/>
  <c r="I16" i="6" s="1"/>
  <c r="E14" i="6"/>
  <c r="J14" i="6"/>
  <c r="J16" i="6" s="1"/>
  <c r="K14" i="6"/>
  <c r="K16" i="6" s="1"/>
  <c r="L14" i="6"/>
  <c r="L16" i="6" s="1"/>
  <c r="M14" i="6"/>
  <c r="M16" i="6" s="1"/>
  <c r="O14" i="6"/>
  <c r="O16" i="6" s="1"/>
  <c r="F14" i="6"/>
  <c r="F16" i="6" s="1"/>
  <c r="N14" i="6"/>
  <c r="N16" i="6" s="1"/>
  <c r="G14" i="6"/>
  <c r="G16" i="6" s="1"/>
  <c r="M8" i="2"/>
  <c r="L8" i="2"/>
  <c r="M6" i="2"/>
  <c r="L6" i="2"/>
  <c r="K8" i="2"/>
  <c r="K6" i="2"/>
  <c r="I8" i="2"/>
  <c r="I6" i="2"/>
  <c r="G8" i="2"/>
  <c r="G6" i="2"/>
  <c r="H13" i="3"/>
  <c r="I13" i="3" s="1"/>
  <c r="H14" i="3"/>
  <c r="I14" i="3" s="1"/>
  <c r="H15" i="3"/>
  <c r="I15" i="3" s="1"/>
  <c r="H16" i="3"/>
  <c r="I16" i="3" s="1"/>
  <c r="H17" i="3"/>
  <c r="I17" i="3" s="1"/>
  <c r="H18" i="3"/>
  <c r="I18" i="3" s="1"/>
  <c r="H12" i="3"/>
  <c r="I12" i="3" s="1"/>
  <c r="G5" i="3"/>
  <c r="E16" i="6" l="1"/>
  <c r="D14" i="6"/>
  <c r="I11" i="3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G37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" i="1"/>
  <c r="D16" i="6" l="1"/>
  <c r="D13" i="6" s="1"/>
  <c r="D15" i="6" s="1"/>
  <c r="E15" i="6" l="1"/>
  <c r="K15" i="6"/>
  <c r="P15" i="6"/>
  <c r="G15" i="6"/>
  <c r="J15" i="6"/>
  <c r="H15" i="6"/>
  <c r="N15" i="6"/>
  <c r="O15" i="6"/>
  <c r="L15" i="6"/>
  <c r="M15" i="6"/>
  <c r="F15" i="6"/>
  <c r="I15" i="6"/>
</calcChain>
</file>

<file path=xl/comments1.xml><?xml version="1.0" encoding="utf-8"?>
<comments xmlns="http://schemas.openxmlformats.org/spreadsheetml/2006/main">
  <authors>
    <author>RAFAEL MARUCH DE CARVALHO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>Preenchimento Automático - Aba "Detalhamento do BDI"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12" authorId="0" shapeId="0">
      <text>
        <r>
          <rPr>
            <b/>
            <sz val="9"/>
            <color indexed="81"/>
            <rFont val="Segoe UI"/>
            <family val="2"/>
          </rPr>
          <t>Preencher caso exista BDI diferenciado para equipamentos, por exemplo.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3" authorId="0" shapeId="0">
      <text>
        <r>
          <rPr>
            <b/>
            <sz val="9"/>
            <color indexed="81"/>
            <rFont val="Segoe UI"/>
            <family val="2"/>
          </rPr>
          <t>SIM ou NÃO</t>
        </r>
      </text>
    </comment>
  </commentList>
</comments>
</file>

<file path=xl/sharedStrings.xml><?xml version="1.0" encoding="utf-8"?>
<sst xmlns="http://schemas.openxmlformats.org/spreadsheetml/2006/main" count="344" uniqueCount="242">
  <si>
    <t>EDUCAÇAO</t>
  </si>
  <si>
    <t>SAUDE</t>
  </si>
  <si>
    <t>Item</t>
  </si>
  <si>
    <t>Quant</t>
  </si>
  <si>
    <t>Unid</t>
  </si>
  <si>
    <t>Descrição</t>
  </si>
  <si>
    <t>ITEM</t>
  </si>
  <si>
    <t>Reparos no predio da secretaria de educação (130)</t>
  </si>
  <si>
    <t>Reparo nos predios publicos escolares (249)</t>
  </si>
  <si>
    <t>Reparo nos predios das escolas pre- escola (475)</t>
  </si>
  <si>
    <t>Reparo nos predios das creches (541)</t>
  </si>
  <si>
    <t>Reparo nos predios arqueologicos e cultura (650)</t>
  </si>
  <si>
    <t>Reparos em ginasios, poliesportivos (709)</t>
  </si>
  <si>
    <t>Reparos na secretaria de saude (785)</t>
  </si>
  <si>
    <t>Reparos nas unidades basicas de saude (819)</t>
  </si>
  <si>
    <t>Reparos no predio da vigilancia epidemiologica (936)</t>
  </si>
  <si>
    <t>Reparos no predio do dpto obras (420)</t>
  </si>
  <si>
    <t>Reparos nos predios administrtaivos (cdl, centro adm.) (28)</t>
  </si>
  <si>
    <t>Reparos no predio do dpto máquinas (51)</t>
  </si>
  <si>
    <t>Manutenção de praças, parque, jardins (128)</t>
  </si>
  <si>
    <t>Reparos e uso no cemiterio (341)</t>
  </si>
  <si>
    <t>Reparo nas estradas vicinais (493)</t>
  </si>
  <si>
    <t>Reparo no predio da secretaria de assistencia social (540)</t>
  </si>
  <si>
    <t>Doação a pessoas para residencias rurais (646)</t>
  </si>
  <si>
    <t>Doação a pessoas para residencias urbanas (679)</t>
  </si>
  <si>
    <t>Reparos no predio do CESEP (811)</t>
  </si>
  <si>
    <t>Reparos no velorio Municipal (865)</t>
  </si>
  <si>
    <t>Reparos no predio do CRAS (921)</t>
  </si>
  <si>
    <t>Reparos na usina de reciclagem (976)</t>
  </si>
  <si>
    <t>Reparos no predio do dpto agropecuaria (1005)</t>
  </si>
  <si>
    <t>unid</t>
  </si>
  <si>
    <t>m³</t>
  </si>
  <si>
    <t>Areia com brita (MISTURA)</t>
  </si>
  <si>
    <t>Areia fina</t>
  </si>
  <si>
    <t>Areia grossa</t>
  </si>
  <si>
    <t xml:space="preserve">Areia Média </t>
  </si>
  <si>
    <t>sc</t>
  </si>
  <si>
    <t>Bloco de concreto 14x19x29</t>
  </si>
  <si>
    <t>Bloco de concreto 19x19x29</t>
  </si>
  <si>
    <t>Bloco de concreto 9x19x29</t>
  </si>
  <si>
    <t>Brita  Tipo nº 1</t>
  </si>
  <si>
    <t>Brita Tipo  nº 0</t>
  </si>
  <si>
    <t>canaleta de concreto 14 x 19x 29</t>
  </si>
  <si>
    <t>canaleta de concreto 19 x 19x 29</t>
  </si>
  <si>
    <t>canaleta de concreto 9 x 19 x 29</t>
  </si>
  <si>
    <t>CHAPA DE MADEIRA COMPENSADA PARA FORMA (MADEIRITE) - 12 mm</t>
  </si>
  <si>
    <t>CHAPA DE MADEIRA COMPENSADA PARA FORMA (MADEIRITE) - 16 mm</t>
  </si>
  <si>
    <t>CHAPA DE MADEIRA COMPENSADA PLASTIFICADA PARA FORMA (MADEIRITE) - 12 mm</t>
  </si>
  <si>
    <t>CHAPA DE MADEIRA COMPENSADA PLASTIFICADA PARA FORMA (MADEIRITE) - 16 mm</t>
  </si>
  <si>
    <t>sacos</t>
  </si>
  <si>
    <t>Cimento CP 2-32</t>
  </si>
  <si>
    <t>CONCRETO USINADO FCK 15 MPA BRITA 1 SLUMP 10+/- 2 MM</t>
  </si>
  <si>
    <t>CONCRETO USINADO FCK 25 MPA BRITA 1 SLUMP 10+/- 2 MM</t>
  </si>
  <si>
    <t>CONCRETO USINADO FCK 30 MPA BRITA 1 SLUMP 10+/- 2 MM</t>
  </si>
  <si>
    <t>Madeira Serrada Tabua - Cedrinho</t>
  </si>
  <si>
    <t xml:space="preserve">Tábua Pinus </t>
  </si>
  <si>
    <t>Tijolos 09 x 19 x 29</t>
  </si>
  <si>
    <t>Tijolos 11,5 x 19 x 29</t>
  </si>
  <si>
    <t>Tijolos 14 x 19 x29</t>
  </si>
  <si>
    <t>Madeira Serrada Vigota - cupiuba</t>
  </si>
  <si>
    <t>Mourao Eucalipto tratado 2,50mx13x16</t>
  </si>
  <si>
    <t>pç</t>
  </si>
  <si>
    <t>Mourao Eucalipto tratado 2,20mx7x10</t>
  </si>
  <si>
    <t>Mourao Eucalipto tratado 2,20mx8x10</t>
  </si>
  <si>
    <t>Caibro Eucalipto tratado 6,00mx10x13</t>
  </si>
  <si>
    <t>Caibro Eucalipto tratado 5,00mx10x13</t>
  </si>
  <si>
    <t>Caibro Eucalipto tratado 4,00mx13x16</t>
  </si>
  <si>
    <t>Caibro Eucalipto tratado 3,20mx13x16</t>
  </si>
  <si>
    <t>ASFALTO PRÉ - PREPARADO 25KG- ASFALTO USINADO A QUENTE PARA APLICAÇÃO A FRIO. COMPOSIÇAO: ASFALTO CAP 50/70, RETARDADOS DE CURA, AGREGADOS PÉTREOS, POLÍMERO, PÓDE BORRACHA E PRODUTOS QUÍMICOS E PETROQUÍMICOS.</t>
  </si>
  <si>
    <t>Reparos e conservação das vias urbanas (320)</t>
  </si>
  <si>
    <t>QUANT.</t>
  </si>
  <si>
    <t>UNID</t>
  </si>
  <si>
    <t>DESCRIÇÃO</t>
  </si>
  <si>
    <t>Ton</t>
  </si>
  <si>
    <t>EXECUÇÃO DE LOMBADAS/ TRAVESSIAS ELEVADAS</t>
  </si>
  <si>
    <t>Execução de lombadas/ travessias elevadas, incluindo os serviços de sinalização do local, definição e marcação do local, limpeza e varrição da área, aplicação de pintura de ligação com RR 1C, com caminhão espargidor e fornecimento e aplicação de massa asfáltica em CBUQ, rolagem da lombada/ travessia elevada com rolo compactador e liberação do trânsito.</t>
  </si>
  <si>
    <t>OPERAÇÃO TAPA BURACOS EM CBUQ</t>
  </si>
  <si>
    <t>Operação tapa buracos, incluindo a operação de sinalização do local, corte e remoção do material inservível para bota fora DMT &lt;= 10Km, limpeza e varrição do buraco, aplicação de pintura de ligação com RR 1C, com caminhão espargidor e fornecimento e aplicação de massa asfáltica em CBUQ, rolagem da pista com rolo compactador e liberação do trânsito.</t>
  </si>
  <si>
    <t>ORÇAMENTO</t>
  </si>
  <si>
    <t>A/c Prefeitura Municipal de Perdizes</t>
  </si>
  <si>
    <t>R$ Unit.</t>
  </si>
  <si>
    <t>R$ Total</t>
  </si>
  <si>
    <t>Razão Social:</t>
  </si>
  <si>
    <t>CNPJ:</t>
  </si>
  <si>
    <t>Endereço:</t>
  </si>
  <si>
    <t>Contato:</t>
  </si>
  <si>
    <t>Responsavel pelo orçamento:</t>
  </si>
  <si>
    <t>Assinatura do responsavel pelo orçamento com carimbo da empresa</t>
  </si>
  <si>
    <t>_______________________________</t>
  </si>
  <si>
    <t>COMPOSIÇÕES</t>
  </si>
  <si>
    <t>PREFEITURA: Prefeitura Municipal de Perdizes - MG</t>
  </si>
  <si>
    <t>FOLHA Nº: 01/01</t>
  </si>
  <si>
    <t xml:space="preserve">DATA: </t>
  </si>
  <si>
    <t>LOCAL: Perdizes/MG</t>
  </si>
  <si>
    <t>REFERÊNCIA:  out./2023</t>
  </si>
  <si>
    <t>CÓDIGO</t>
  </si>
  <si>
    <t>UNID.</t>
  </si>
  <si>
    <t>PREÇO UNITÁRIO S/ BDI</t>
  </si>
  <si>
    <t>PREÇO UNITÁRIO C/ BDI</t>
  </si>
  <si>
    <t>PREÇO TOTAL</t>
  </si>
  <si>
    <t>COMP. 001</t>
  </si>
  <si>
    <t>01.01</t>
  </si>
  <si>
    <t>01.02</t>
  </si>
  <si>
    <t>01.03</t>
  </si>
  <si>
    <t>OBJETO: Execução de tapa buracos.</t>
  </si>
  <si>
    <t>PRAZO DE EXECUÇÃO: Conforme necessidade.</t>
  </si>
  <si>
    <t>EXECUÇÃO DE TAPA BURACO COM APLICAÇÃO DE CONCRETO ASFÁLTICO (AQUISIÇÃO EM USINA) E PINTURA DE LIGAÇÃO.</t>
  </si>
  <si>
    <t>CHP</t>
  </si>
  <si>
    <t>PLACA VIBRATÓRIA REVERSÍVEL COM MOTOR 4 TEMPOS A GASOLINA, FORÇA CENTRÍFUGA DE 25 KN (2500 KGF), POTÊNCIA 5,5 CV - CHP DIURNO. AF_08/2015</t>
  </si>
  <si>
    <t>BDI</t>
  </si>
  <si>
    <t>91285</t>
  </si>
  <si>
    <t>CORTADORA DE PISO COM MOTOR 4 TEMPOS A GASOLINA, POTÊNCIA DE 13 HP, COM DISCO DE CORTE DIAMANTADO SEGMENTADO PARA CONCRETO, DIÂMETRO DE 350MM, FURO DE 1" (14 X 1") - CHP DIURNO. AF_08/2015</t>
  </si>
  <si>
    <t>CHI</t>
  </si>
  <si>
    <t>CORTADORA DE PISO COM MOTOR 4 TEMPOS A GASOLINA, POTÊNCIA DE 13 HP, COM DISCO DE CORTE DIAMANTADO SEGMENTADO PARA CONCRETO, DIÂMETRO DE 350MM, FURO DE 1" (14 X 1") - CHI DIURNO. AF_08/2015</t>
  </si>
  <si>
    <t>91278</t>
  </si>
  <si>
    <t>88316</t>
  </si>
  <si>
    <t>1518</t>
  </si>
  <si>
    <t>01.04</t>
  </si>
  <si>
    <t>01.05</t>
  </si>
  <si>
    <t>01.06</t>
  </si>
  <si>
    <t>01.07</t>
  </si>
  <si>
    <t>PLACA VIBRATÓRIA REVERSÍVEL COM MOTOR 4 TEMPOS A GASOLINA, FORÇA CENTRÍFUGA DE 25 KN (2500 KGF), POTÊNCIA 5,5 CV - CHI DIURNO. AF_08/2015</t>
  </si>
  <si>
    <t>SERVENTE COM ENCARGOS COMPLEMENTARES</t>
  </si>
  <si>
    <t>H</t>
  </si>
  <si>
    <t>T</t>
  </si>
  <si>
    <t>CONCRETO BETUMINOSO USINADO A QUENTE (CBUQ) PARA PAVIMENTACAO ASFALTICA, PADRAO DNIT, FAIXA C, COM CAP 50/70 - AQUISICAO POSTO USINA</t>
  </si>
  <si>
    <t>EMULSAO ASFALTICA ANIONICA</t>
  </si>
  <si>
    <t>L</t>
  </si>
  <si>
    <t>Paesan Pavimentação</t>
  </si>
  <si>
    <t>Cia Mineira de Saneamento</t>
  </si>
  <si>
    <t>Falk Construtora LTDA</t>
  </si>
  <si>
    <t>Valor Médio</t>
  </si>
  <si>
    <t>PLANILHA ORÇAMENTÁRIA</t>
  </si>
  <si>
    <t>LICITAÇÃO Nº</t>
  </si>
  <si>
    <t>EDITAL Nº</t>
  </si>
  <si>
    <t>ÓRGÃO</t>
  </si>
  <si>
    <t>Prefeitura Municipal de Perdizes</t>
  </si>
  <si>
    <t>DATA</t>
  </si>
  <si>
    <t>OBJETO</t>
  </si>
  <si>
    <t>LOTE</t>
  </si>
  <si>
    <t>MODALIDADE</t>
  </si>
  <si>
    <t>REGIME DE EXECUÇÃO</t>
  </si>
  <si>
    <t>1 – Empreitada por Preço Global</t>
  </si>
  <si>
    <t>CIDADE</t>
  </si>
  <si>
    <t>Perdizes</t>
  </si>
  <si>
    <t>UF</t>
  </si>
  <si>
    <t>MG</t>
  </si>
  <si>
    <t>DATA BASE DO ORÇAMENTO</t>
  </si>
  <si>
    <t>DESONERAÇÃO</t>
  </si>
  <si>
    <t>ENCARGOS SOCIAIS - HORISTAS (%)</t>
  </si>
  <si>
    <t>BDI 1</t>
  </si>
  <si>
    <t>BDI 2</t>
  </si>
  <si>
    <t>Não</t>
  </si>
  <si>
    <t>ENCARGOS SOCIAIS - MENSALISTAS (%)</t>
  </si>
  <si>
    <t>LEGENDA</t>
  </si>
  <si>
    <t>PREENCHIMENTO OBRIGATÓRIO</t>
  </si>
  <si>
    <t>PREENCHIIMENTO FACULTATIVO</t>
  </si>
  <si>
    <t>PREENCHIMENTO AUTOMÁTICO</t>
  </si>
  <si>
    <t>TIPO DE VALOR</t>
  </si>
  <si>
    <t>TOTAL GERAL</t>
  </si>
  <si>
    <t>CUSTO (SEM BDI)</t>
  </si>
  <si>
    <t>REFERÊNCIA</t>
  </si>
  <si>
    <t>DESCRIÇÃO DOS SERVIÇOS</t>
  </si>
  <si>
    <t>UNIDADE</t>
  </si>
  <si>
    <t>VALOR UNITÁRIO (R$)</t>
  </si>
  <si>
    <t>CUSTO UNITÁRIO (SEM BDI)</t>
  </si>
  <si>
    <t>PREÇO UNITÁRIO (COM BDI)</t>
  </si>
  <si>
    <t>1.1</t>
  </si>
  <si>
    <t>SINAPI</t>
  </si>
  <si>
    <t>1.2</t>
  </si>
  <si>
    <t>SETOP</t>
  </si>
  <si>
    <t>CRONOGRAMA FÍSICO-FINANCEIRO</t>
  </si>
  <si>
    <t xml:space="preserve">VALOR: </t>
  </si>
  <si>
    <t>LOCAL: Perdizes - MG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</si>
  <si>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</si>
  <si>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</si>
  <si>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</si>
  <si>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</si>
  <si>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</si>
  <si>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</si>
  <si>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</si>
  <si>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</si>
  <si>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</si>
  <si>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</si>
  <si>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</si>
  <si>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</si>
  <si>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</si>
  <si>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</si>
  <si>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</si>
  <si>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Físico %</t>
  </si>
  <si>
    <t>Financeiro</t>
  </si>
  <si>
    <t>TOTAL</t>
  </si>
  <si>
    <t>Ricardo Henrique da Silva Soares</t>
  </si>
  <si>
    <t>Prefeito Municipal</t>
  </si>
  <si>
    <t>Crea MG 255.213 - D</t>
  </si>
  <si>
    <t>BDI PROPOSTO:</t>
  </si>
  <si>
    <t>COMPOSIÇÃO DO BDI</t>
  </si>
  <si>
    <t>FÓRMULA ADOTADA:</t>
  </si>
  <si>
    <t>GARANTIA (G) e SEGURO (S)</t>
  </si>
  <si>
    <t>RISCO ( R )</t>
  </si>
  <si>
    <t>DESPESAS FINANCEIRAS (DF)</t>
  </si>
  <si>
    <t>ADMINISTRAÇÃO CENTRAL (AC)</t>
  </si>
  <si>
    <t>LUCRO (L)</t>
  </si>
  <si>
    <t>TRIBUTOS (T)</t>
  </si>
  <si>
    <t>Contratação de empresa especializada em engenharia, incluindo mão de obra e materiais para execução de manutenção de vias urbanas pavimentadas, em operação tapa buraco com aplicação de CBUQ (Concreto Betuminoso Usinado a Quente).</t>
  </si>
  <si>
    <t>dez./ 2024</t>
  </si>
  <si>
    <t>OPERAÇÃO TAPA BURACOS, INCLUINDO SINALIZAÇÃO DO LOCAL, FRESAGEM DESCONTINUA, REMOÇÃO DO MATERIAL DEMOLIDO PARA BOTA FORA &lt;=10KM, CORTE DO BURACO COM REQUADRAMENTO, LIMPEZA E VARRIÇÃO DO BURACO, APLICAÇÃO DE PINTURA DE LIGAÇÃO COM RR2C E APLICAÇÃO DE MASSA ASFÁLTICA UTILIZANDO CBUQ, TOLAGEM DA PISTA COM ROLO VIBRATÓRIO.</t>
  </si>
  <si>
    <t>ton.</t>
  </si>
  <si>
    <t>91283</t>
  </si>
  <si>
    <t>EMULSÃO ASFÁLTICA ANIONICA</t>
  </si>
  <si>
    <t>M³</t>
  </si>
  <si>
    <t>EXECUÇÃO DE PAVIMENTO COM APLICAÇÃO DE CONCRETO ASFÁLTICO, CAMADA DE ROLAMENTO - EXCLUSIVE CARGA E TRANSPORTE. AF_11/2019</t>
  </si>
  <si>
    <t>ROLO COMPACTADOR VIBRATÓRIO TANDEM AÇO LISO, POTÊNCIA 58 HP, PESO SEM/ COM LASTRO 6,5 / 9,4 T, LARGURA DE TRABALHO 1,2 M - CHP DIURNO. AF_06/2014</t>
  </si>
  <si>
    <t>ROLO COMPACTADOR VIBRATÓRIO TANDEM AÇO LISO, POTÊNCIA 58 HP, PESO SEM/COM LASTRO 6,5 / 9,4 T, LARGURA DE TRABALHO 1,2 M - CHI DIURNO. AF_06/2014</t>
  </si>
  <si>
    <t>ED-51131</t>
  </si>
  <si>
    <t>CARGA MANUAL DE MATERIAL DE QUALQUER NATUREZA SOBRE CAMINHÃO, EXCLUSIVE TRANSPORTE</t>
  </si>
  <si>
    <t>TRANSPORTE DE MATERIAL DE QUALQUER NATUREZA EM CAMINHÃO, DISTÂNCIA MAIOR QUE 2KM E MENOR OU IGUAL A 5KM, DENTRO DO PERÍMETRO URBANO, EXCLUSIVE CARGA, INCLUSIVE DESCARGA - 5KM</t>
  </si>
  <si>
    <t>M³ X KM</t>
  </si>
  <si>
    <t>ED-29231</t>
  </si>
  <si>
    <t>20.10.03</t>
  </si>
  <si>
    <t>SUDECAP</t>
  </si>
  <si>
    <t>T X KM</t>
  </si>
  <si>
    <t>TRANSPORTE DE MATERIAL DE QUALQUER NATUREZA DMT &gt; 10KM (TRANSPORTE DO CBUQ ATÉ UM PONTO NA CIDADE DE PERDIZES, DISTÂNCIA MÁXIMA DE 83,07 KM)</t>
  </si>
  <si>
    <t>COMPOSIÇÃO DO ITEM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</si>
  <si>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</si>
  <si>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</si>
  <si>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</si>
  <si>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</si>
  <si>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</si>
  <si>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</si>
  <si>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</si>
  <si>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</si>
  <si>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</si>
  <si>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</si>
  <si>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</si>
  <si>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-</t>
  </si>
  <si>
    <t>Fernando Marangoni</t>
  </si>
  <si>
    <t>Pedro Luis de Andrade</t>
  </si>
  <si>
    <t>Secretário Municipal de Obras e Serviços Públicos</t>
  </si>
  <si>
    <t>OBJETO: Contratação de empresa especializada em engenharia, incluindo mão de obra e materiais para execução de manutenção de vias urbanas pavimentadas, em operação tapa buraco com aplicação de CBUQ (Concreto Betuminoso Usinado a Quente).</t>
  </si>
  <si>
    <t>PRAZO DE EXECUÇÃO: 12 meses</t>
  </si>
  <si>
    <t xml:space="preserve">
PREFEITURA MUNICIPAL DE PERDIZES
Av. Gercino Coutinho, 20 Centro - Perdizes – MG
CNPJ: 18.140.772/0001-94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</si>
</sst>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0.00000"/>
    <numFmt numFmtId="166" formatCode="&quot;R$&quot;#,##0.00"/>
    <numFmt numFmtId="167" formatCode="_-&quot;R$&quot;\ * #,##0.0000_-;\-&quot;R$&quot;\ * #,##0.0000_-;_-&quot;R$&quot;\ * &quot;-&quot;????_-;_-@_-"/>
    <numFmt numFmtId="168" formatCode="#,##0.0000"/>
    <numFmt numFmtId="169" formatCode="0.000"/>
    <numFmt numFmtId="170" formatCode="_-&quot;R$&quot;\ * #,##0.000_-;\-&quot;R$&quot;\ * #,##0.000_-;_-&quot;R$&quot;\ * &quot;-&quot;??_-;_-@_-"/>
    <numFmt numFmtId="171" formatCode="0.000%"/>
    <numFmt numFmtId="172" formatCode="&quot;R$ &quot;#,##0.00"/>
  </numFmts>
  <fonts count="3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  <font>
      <b/>
      <sz val="14"/>
      <name val="Calibri"/>
      <family val="2"/>
      <scheme val="minor"/>
    </font>
    <font>
      <b/>
      <sz val="14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164" fontId="13" fillId="0" borderId="0" applyFont="0" applyFill="0" applyBorder="0" applyAlignment="0" applyProtection="0"/>
    <xf numFmtId="0" fontId="20" fillId="0" borderId="0"/>
    <xf numFmtId="0" fontId="22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243">
    <xf numFmtId="0" fontId="0" fillId="0" borderId="0" xfId="0"/>
    <xf numFmtId="0" fontId="2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/>
    <xf numFmtId="0" fontId="2" fillId="2" borderId="8" xfId="0" applyFont="1" applyFill="1" applyBorder="1"/>
    <xf numFmtId="0" fontId="1" fillId="0" borderId="0" xfId="0" applyFont="1"/>
    <xf numFmtId="0" fontId="2" fillId="0" borderId="0" xfId="0" applyFont="1"/>
    <xf numFmtId="0" fontId="4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6" fillId="0" borderId="0" xfId="0" applyFont="1"/>
    <xf numFmtId="0" fontId="7" fillId="0" borderId="8" xfId="0" applyFont="1" applyBorder="1" applyAlignment="1">
      <alignment horizontal="center" vertical="center"/>
    </xf>
    <xf numFmtId="0" fontId="8" fillId="0" borderId="8" xfId="0" applyFont="1" applyBorder="1"/>
    <xf numFmtId="0" fontId="9" fillId="0" borderId="0" xfId="0" applyFont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5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166" fontId="17" fillId="3" borderId="8" xfId="0" applyNumberFormat="1" applyFont="1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21" fillId="0" borderId="8" xfId="2" applyFont="1" applyBorder="1" applyAlignment="1">
      <alignment horizontal="justify" vertical="top" wrapText="1"/>
    </xf>
    <xf numFmtId="164" fontId="21" fillId="0" borderId="8" xfId="1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165" fontId="21" fillId="0" borderId="8" xfId="3" applyNumberFormat="1" applyFont="1" applyBorder="1" applyAlignment="1">
      <alignment horizontal="center" vertical="center"/>
    </xf>
    <xf numFmtId="165" fontId="17" fillId="3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3" borderId="8" xfId="0" applyFont="1" applyFill="1" applyBorder="1" applyAlignment="1">
      <alignment horizontal="left" vertical="center" wrapText="1"/>
    </xf>
    <xf numFmtId="165" fontId="21" fillId="0" borderId="8" xfId="2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8" xfId="2" applyFont="1" applyBorder="1" applyAlignment="1">
      <alignment horizontal="center" vertical="top" shrinkToFit="1"/>
    </xf>
    <xf numFmtId="0" fontId="18" fillId="0" borderId="8" xfId="0" applyFont="1" applyBorder="1" applyAlignment="1">
      <alignment horizontal="center" vertical="center" wrapText="1"/>
    </xf>
    <xf numFmtId="0" fontId="21" fillId="0" borderId="8" xfId="2" applyFont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/>
    </xf>
    <xf numFmtId="49" fontId="25" fillId="4" borderId="17" xfId="0" applyNumberFormat="1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right" vertical="center"/>
    </xf>
    <xf numFmtId="49" fontId="25" fillId="4" borderId="19" xfId="0" applyNumberFormat="1" applyFont="1" applyFill="1" applyBorder="1" applyAlignment="1">
      <alignment horizontal="center" vertical="center"/>
    </xf>
    <xf numFmtId="0" fontId="25" fillId="2" borderId="0" xfId="0" applyFont="1" applyFill="1"/>
    <xf numFmtId="0" fontId="25" fillId="0" borderId="0" xfId="0" applyFont="1"/>
    <xf numFmtId="0" fontId="15" fillId="2" borderId="20" xfId="0" applyFont="1" applyFill="1" applyBorder="1" applyAlignment="1">
      <alignment horizontal="left" vertical="center"/>
    </xf>
    <xf numFmtId="0" fontId="15" fillId="2" borderId="21" xfId="0" applyFont="1" applyFill="1" applyBorder="1" applyAlignment="1">
      <alignment horizontal="right" vertical="center"/>
    </xf>
    <xf numFmtId="14" fontId="25" fillId="5" borderId="22" xfId="0" applyNumberFormat="1" applyFont="1" applyFill="1" applyBorder="1" applyAlignment="1">
      <alignment horizontal="center" vertical="center"/>
    </xf>
    <xf numFmtId="49" fontId="25" fillId="5" borderId="13" xfId="0" applyNumberFormat="1" applyFont="1" applyFill="1" applyBorder="1" applyAlignment="1">
      <alignment vertical="center"/>
    </xf>
    <xf numFmtId="0" fontId="15" fillId="2" borderId="21" xfId="0" applyFont="1" applyFill="1" applyBorder="1" applyAlignment="1">
      <alignment horizontal="left" vertical="center"/>
    </xf>
    <xf numFmtId="0" fontId="15" fillId="2" borderId="21" xfId="0" applyFont="1" applyFill="1" applyBorder="1" applyAlignment="1">
      <alignment horizontal="center" vertical="center"/>
    </xf>
    <xf numFmtId="49" fontId="25" fillId="4" borderId="13" xfId="0" applyNumberFormat="1" applyFont="1" applyFill="1" applyBorder="1" applyAlignment="1">
      <alignment horizontal="center" vertical="center"/>
    </xf>
    <xf numFmtId="49" fontId="25" fillId="4" borderId="22" xfId="0" applyNumberFormat="1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2" borderId="25" xfId="0" applyFont="1" applyFill="1" applyBorder="1" applyAlignment="1">
      <alignment horizontal="left" vertical="center" wrapText="1"/>
    </xf>
    <xf numFmtId="0" fontId="15" fillId="4" borderId="32" xfId="0" applyFont="1" applyFill="1" applyBorder="1" applyAlignment="1">
      <alignment horizontal="center" vertical="center"/>
    </xf>
    <xf numFmtId="0" fontId="15" fillId="2" borderId="33" xfId="0" applyFont="1" applyFill="1" applyBorder="1" applyAlignment="1">
      <alignment horizontal="left" vertical="center" wrapText="1"/>
    </xf>
    <xf numFmtId="9" fontId="25" fillId="5" borderId="34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167" fontId="25" fillId="0" borderId="0" xfId="0" applyNumberFormat="1" applyFont="1"/>
    <xf numFmtId="0" fontId="15" fillId="7" borderId="9" xfId="0" applyFont="1" applyFill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/>
    </xf>
    <xf numFmtId="164" fontId="15" fillId="3" borderId="12" xfId="1" applyFont="1" applyFill="1" applyBorder="1" applyAlignment="1">
      <alignment horizontal="right" vertical="center"/>
    </xf>
    <xf numFmtId="0" fontId="15" fillId="7" borderId="8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/>
    </xf>
    <xf numFmtId="168" fontId="17" fillId="4" borderId="8" xfId="0" applyNumberFormat="1" applyFont="1" applyFill="1" applyBorder="1" applyAlignment="1">
      <alignment horizontal="center" vertical="center"/>
    </xf>
    <xf numFmtId="168" fontId="17" fillId="4" borderId="8" xfId="5" applyNumberFormat="1" applyFont="1" applyFill="1" applyBorder="1" applyAlignment="1">
      <alignment horizontal="center" vertical="center"/>
    </xf>
    <xf numFmtId="4" fontId="17" fillId="6" borderId="8" xfId="5" applyNumberFormat="1" applyFont="1" applyFill="1" applyBorder="1" applyAlignment="1">
      <alignment horizontal="right" vertical="center"/>
    </xf>
    <xf numFmtId="49" fontId="25" fillId="4" borderId="8" xfId="0" applyNumberFormat="1" applyFont="1" applyFill="1" applyBorder="1" applyAlignment="1">
      <alignment horizontal="center" vertical="center"/>
    </xf>
    <xf numFmtId="49" fontId="25" fillId="4" borderId="8" xfId="0" applyNumberFormat="1" applyFont="1" applyFill="1" applyBorder="1" applyAlignment="1">
      <alignment horizontal="left" vertical="center" wrapText="1"/>
    </xf>
    <xf numFmtId="169" fontId="25" fillId="4" borderId="8" xfId="0" applyNumberFormat="1" applyFont="1" applyFill="1" applyBorder="1" applyAlignment="1">
      <alignment horizontal="center" vertical="center"/>
    </xf>
    <xf numFmtId="170" fontId="25" fillId="4" borderId="8" xfId="1" applyNumberFormat="1" applyFont="1" applyFill="1" applyBorder="1" applyAlignment="1">
      <alignment horizontal="center" vertical="center"/>
    </xf>
    <xf numFmtId="171" fontId="25" fillId="4" borderId="8" xfId="4" applyNumberFormat="1" applyFont="1" applyFill="1" applyBorder="1" applyAlignment="1">
      <alignment horizontal="right" vertical="center"/>
    </xf>
    <xf numFmtId="170" fontId="25" fillId="6" borderId="8" xfId="1" applyNumberFormat="1" applyFont="1" applyFill="1" applyBorder="1" applyAlignment="1">
      <alignment horizontal="right" vertical="center"/>
    </xf>
    <xf numFmtId="0" fontId="25" fillId="4" borderId="8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vertical="center" wrapText="1"/>
    </xf>
    <xf numFmtId="0" fontId="25" fillId="4" borderId="0" xfId="0" applyFont="1" applyFill="1" applyAlignment="1">
      <alignment wrapText="1"/>
    </xf>
    <xf numFmtId="0" fontId="28" fillId="2" borderId="0" xfId="0" applyFont="1" applyFill="1"/>
    <xf numFmtId="0" fontId="17" fillId="2" borderId="45" xfId="0" applyFont="1" applyFill="1" applyBorder="1" applyAlignment="1">
      <alignment horizontal="left" vertical="center"/>
    </xf>
    <xf numFmtId="0" fontId="17" fillId="2" borderId="48" xfId="0" applyFont="1" applyFill="1" applyBorder="1" applyAlignment="1">
      <alignment horizontal="center" vertical="center"/>
    </xf>
    <xf numFmtId="0" fontId="17" fillId="2" borderId="49" xfId="0" applyFont="1" applyFill="1" applyBorder="1" applyAlignment="1">
      <alignment horizontal="center" vertical="center"/>
    </xf>
    <xf numFmtId="0" fontId="17" fillId="2" borderId="49" xfId="0" applyFont="1" applyFill="1" applyBorder="1" applyAlignment="1">
      <alignment horizontal="center" vertical="center" wrapText="1"/>
    </xf>
    <xf numFmtId="49" fontId="29" fillId="2" borderId="8" xfId="0" applyNumberFormat="1" applyFont="1" applyFill="1" applyBorder="1" applyAlignment="1">
      <alignment horizontal="center" vertical="top" wrapText="1"/>
    </xf>
    <xf numFmtId="171" fontId="29" fillId="2" borderId="8" xfId="0" applyNumberFormat="1" applyFont="1" applyFill="1" applyBorder="1" applyAlignment="1">
      <alignment vertical="top" wrapText="1"/>
    </xf>
    <xf numFmtId="171" fontId="29" fillId="2" borderId="8" xfId="4" applyNumberFormat="1" applyFont="1" applyFill="1" applyBorder="1" applyAlignment="1">
      <alignment vertical="top" wrapText="1"/>
    </xf>
    <xf numFmtId="170" fontId="29" fillId="2" borderId="8" xfId="1" applyNumberFormat="1" applyFont="1" applyFill="1" applyBorder="1" applyAlignment="1">
      <alignment vertical="top" wrapText="1"/>
    </xf>
    <xf numFmtId="49" fontId="30" fillId="2" borderId="56" xfId="0" applyNumberFormat="1" applyFont="1" applyFill="1" applyBorder="1" applyAlignment="1">
      <alignment horizontal="center" vertical="top" wrapText="1"/>
    </xf>
    <xf numFmtId="10" fontId="30" fillId="2" borderId="56" xfId="0" applyNumberFormat="1" applyFont="1" applyFill="1" applyBorder="1" applyAlignment="1">
      <alignment vertical="top" wrapText="1"/>
    </xf>
    <xf numFmtId="49" fontId="30" fillId="2" borderId="59" xfId="0" applyNumberFormat="1" applyFont="1" applyFill="1" applyBorder="1" applyAlignment="1">
      <alignment horizontal="center" vertical="top" wrapText="1"/>
    </xf>
    <xf numFmtId="172" fontId="30" fillId="2" borderId="59" xfId="0" applyNumberFormat="1" applyFont="1" applyFill="1" applyBorder="1" applyAlignment="1">
      <alignment vertical="top" wrapText="1"/>
    </xf>
    <xf numFmtId="0" fontId="28" fillId="2" borderId="0" xfId="0" applyFont="1" applyFill="1" applyAlignment="1">
      <alignment vertical="center"/>
    </xf>
    <xf numFmtId="0" fontId="28" fillId="2" borderId="0" xfId="0" applyFont="1" applyFill="1" applyAlignment="1">
      <alignment vertical="center" wrapText="1"/>
    </xf>
    <xf numFmtId="0" fontId="17" fillId="2" borderId="60" xfId="0" applyFont="1" applyFill="1" applyBorder="1" applyAlignment="1">
      <alignment wrapText="1"/>
    </xf>
    <xf numFmtId="0" fontId="17" fillId="2" borderId="0" xfId="0" applyFont="1" applyFill="1" applyAlignment="1">
      <alignment wrapText="1"/>
    </xf>
    <xf numFmtId="0" fontId="28" fillId="2" borderId="0" xfId="0" applyFont="1" applyFill="1" applyAlignment="1">
      <alignment horizontal="center" vertical="center"/>
    </xf>
    <xf numFmtId="0" fontId="17" fillId="2" borderId="60" xfId="0" applyFont="1" applyFill="1" applyBorder="1"/>
    <xf numFmtId="0" fontId="28" fillId="2" borderId="61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wrapText="1"/>
    </xf>
    <xf numFmtId="0" fontId="28" fillId="2" borderId="60" xfId="0" applyFont="1" applyFill="1" applyBorder="1"/>
    <xf numFmtId="0" fontId="28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 vertical="top"/>
    </xf>
    <xf numFmtId="0" fontId="28" fillId="2" borderId="5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right"/>
    </xf>
    <xf numFmtId="0" fontId="28" fillId="2" borderId="61" xfId="0" applyFont="1" applyFill="1" applyBorder="1" applyAlignment="1">
      <alignment horizontal="center" vertical="center"/>
    </xf>
    <xf numFmtId="0" fontId="28" fillId="2" borderId="0" xfId="0" applyFont="1" applyFill="1" applyAlignment="1">
      <alignment vertical="top"/>
    </xf>
    <xf numFmtId="0" fontId="28" fillId="2" borderId="0" xfId="0" applyFont="1" applyFill="1" applyAlignment="1">
      <alignment vertical="top" wrapText="1"/>
    </xf>
    <xf numFmtId="9" fontId="25" fillId="2" borderId="0" xfId="4" applyFont="1" applyFill="1" applyAlignment="1"/>
    <xf numFmtId="9" fontId="25" fillId="0" borderId="0" xfId="4" applyFont="1" applyFill="1" applyAlignment="1"/>
    <xf numFmtId="0" fontId="15" fillId="0" borderId="0" xfId="0" applyFont="1" applyAlignment="1">
      <alignment vertical="top" wrapText="1"/>
    </xf>
    <xf numFmtId="0" fontId="17" fillId="2" borderId="0" xfId="0" applyFont="1" applyFill="1"/>
    <xf numFmtId="0" fontId="17" fillId="0" borderId="0" xfId="0" applyFont="1"/>
    <xf numFmtId="10" fontId="32" fillId="3" borderId="40" xfId="4" applyNumberFormat="1" applyFont="1" applyFill="1" applyBorder="1" applyAlignment="1">
      <alignment horizontal="center"/>
    </xf>
    <xf numFmtId="0" fontId="0" fillId="2" borderId="0" xfId="0" applyFill="1"/>
    <xf numFmtId="10" fontId="0" fillId="5" borderId="22" xfId="4" applyNumberFormat="1" applyFont="1" applyFill="1" applyBorder="1" applyAlignment="1">
      <alignment horizontal="center" vertical="center"/>
    </xf>
    <xf numFmtId="10" fontId="0" fillId="5" borderId="65" xfId="4" applyNumberFormat="1" applyFont="1" applyFill="1" applyBorder="1" applyAlignment="1">
      <alignment horizontal="center" vertical="center"/>
    </xf>
    <xf numFmtId="0" fontId="25" fillId="0" borderId="0" xfId="0" applyFont="1" applyAlignment="1">
      <alignment wrapText="1"/>
    </xf>
    <xf numFmtId="0" fontId="15" fillId="2" borderId="20" xfId="0" applyFont="1" applyFill="1" applyBorder="1" applyAlignment="1">
      <alignment horizontal="left" vertical="center" wrapText="1"/>
    </xf>
    <xf numFmtId="0" fontId="15" fillId="2" borderId="21" xfId="0" applyFont="1" applyFill="1" applyBorder="1" applyAlignment="1">
      <alignment horizontal="right" vertical="center" wrapText="1"/>
    </xf>
    <xf numFmtId="49" fontId="25" fillId="5" borderId="22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wrapText="1"/>
    </xf>
    <xf numFmtId="10" fontId="17" fillId="4" borderId="8" xfId="4" applyNumberFormat="1" applyFont="1" applyFill="1" applyBorder="1" applyAlignment="1">
      <alignment horizontal="center" vertical="center"/>
    </xf>
    <xf numFmtId="4" fontId="17" fillId="6" borderId="8" xfId="5" applyNumberFormat="1" applyFont="1" applyFill="1" applyBorder="1" applyAlignment="1">
      <alignment horizontal="center" vertical="center"/>
    </xf>
    <xf numFmtId="10" fontId="25" fillId="5" borderId="26" xfId="0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14" xfId="0" applyFont="1" applyBorder="1" applyAlignment="1">
      <alignment horizontal="center"/>
    </xf>
    <xf numFmtId="164" fontId="10" fillId="0" borderId="12" xfId="1" applyFont="1" applyBorder="1" applyAlignment="1">
      <alignment horizontal="center" vertical="center"/>
    </xf>
    <xf numFmtId="164" fontId="10" fillId="0" borderId="11" xfId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6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4" fillId="3" borderId="8" xfId="0" applyFont="1" applyFill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 wrapText="1"/>
    </xf>
    <xf numFmtId="49" fontId="25" fillId="4" borderId="13" xfId="0" applyNumberFormat="1" applyFont="1" applyFill="1" applyBorder="1" applyAlignment="1">
      <alignment horizontal="left" vertical="center"/>
    </xf>
    <xf numFmtId="49" fontId="25" fillId="4" borderId="10" xfId="0" applyNumberFormat="1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49" fontId="25" fillId="4" borderId="13" xfId="0" applyNumberFormat="1" applyFont="1" applyFill="1" applyBorder="1" applyAlignment="1">
      <alignment horizontal="left" vertical="center" wrapText="1"/>
    </xf>
    <xf numFmtId="49" fontId="25" fillId="4" borderId="10" xfId="0" applyNumberFormat="1" applyFont="1" applyFill="1" applyBorder="1" applyAlignment="1">
      <alignment horizontal="left" vertical="center" wrapText="1"/>
    </xf>
    <xf numFmtId="0" fontId="25" fillId="5" borderId="13" xfId="0" applyFont="1" applyFill="1" applyBorder="1" applyAlignment="1">
      <alignment horizontal="center" vertical="center"/>
    </xf>
    <xf numFmtId="0" fontId="25" fillId="5" borderId="10" xfId="0" applyFont="1" applyFill="1" applyBorder="1" applyAlignment="1">
      <alignment horizontal="center" vertical="center"/>
    </xf>
    <xf numFmtId="14" fontId="15" fillId="4" borderId="24" xfId="0" applyNumberFormat="1" applyFont="1" applyFill="1" applyBorder="1" applyAlignment="1">
      <alignment horizontal="center" vertical="center"/>
    </xf>
    <xf numFmtId="14" fontId="15" fillId="4" borderId="31" xfId="0" applyNumberFormat="1" applyFont="1" applyFill="1" applyBorder="1" applyAlignment="1">
      <alignment horizontal="center" vertical="center"/>
    </xf>
    <xf numFmtId="10" fontId="25" fillId="5" borderId="29" xfId="4" applyNumberFormat="1" applyFont="1" applyFill="1" applyBorder="1" applyAlignment="1">
      <alignment horizontal="center" vertical="center"/>
    </xf>
    <xf numFmtId="10" fontId="25" fillId="5" borderId="37" xfId="4" applyNumberFormat="1" applyFont="1" applyFill="1" applyBorder="1" applyAlignment="1">
      <alignment horizontal="center" vertical="center"/>
    </xf>
    <xf numFmtId="0" fontId="15" fillId="7" borderId="38" xfId="0" applyFont="1" applyFill="1" applyBorder="1" applyAlignment="1">
      <alignment horizontal="center" vertical="center"/>
    </xf>
    <xf numFmtId="0" fontId="15" fillId="7" borderId="41" xfId="0" applyFont="1" applyFill="1" applyBorder="1" applyAlignment="1">
      <alignment horizontal="center" vertical="center"/>
    </xf>
    <xf numFmtId="0" fontId="15" fillId="7" borderId="42" xfId="0" applyFont="1" applyFill="1" applyBorder="1" applyAlignment="1">
      <alignment horizontal="center" vertical="center"/>
    </xf>
    <xf numFmtId="0" fontId="25" fillId="4" borderId="39" xfId="0" applyFont="1" applyFill="1" applyBorder="1" applyAlignment="1">
      <alignment horizontal="center"/>
    </xf>
    <xf numFmtId="0" fontId="25" fillId="4" borderId="40" xfId="0" applyFont="1" applyFill="1" applyBorder="1" applyAlignment="1">
      <alignment horizontal="center"/>
    </xf>
    <xf numFmtId="0" fontId="25" fillId="5" borderId="39" xfId="0" applyFont="1" applyFill="1" applyBorder="1" applyAlignment="1">
      <alignment horizontal="center"/>
    </xf>
    <xf numFmtId="0" fontId="25" fillId="5" borderId="40" xfId="0" applyFont="1" applyFill="1" applyBorder="1" applyAlignment="1">
      <alignment horizontal="center"/>
    </xf>
    <xf numFmtId="0" fontId="25" fillId="6" borderId="39" xfId="0" applyFont="1" applyFill="1" applyBorder="1" applyAlignment="1">
      <alignment horizontal="center"/>
    </xf>
    <xf numFmtId="0" fontId="25" fillId="6" borderId="40" xfId="0" applyFont="1" applyFill="1" applyBorder="1" applyAlignment="1">
      <alignment horizontal="center"/>
    </xf>
    <xf numFmtId="10" fontId="25" fillId="6" borderId="28" xfId="4" applyNumberFormat="1" applyFont="1" applyFill="1" applyBorder="1" applyAlignment="1">
      <alignment horizontal="center" vertical="center"/>
    </xf>
    <xf numFmtId="10" fontId="25" fillId="6" borderId="36" xfId="4" applyNumberFormat="1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right" vertical="center"/>
    </xf>
    <xf numFmtId="0" fontId="15" fillId="2" borderId="35" xfId="0" applyFont="1" applyFill="1" applyBorder="1" applyAlignment="1">
      <alignment horizontal="right" vertical="center"/>
    </xf>
    <xf numFmtId="0" fontId="15" fillId="2" borderId="23" xfId="0" applyFont="1" applyFill="1" applyBorder="1" applyAlignment="1">
      <alignment horizontal="left" vertical="center" wrapText="1"/>
    </xf>
    <xf numFmtId="0" fontId="15" fillId="2" borderId="30" xfId="0" applyFont="1" applyFill="1" applyBorder="1" applyAlignment="1">
      <alignment horizontal="left" vertical="center" wrapText="1"/>
    </xf>
    <xf numFmtId="0" fontId="15" fillId="2" borderId="27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28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7" fillId="2" borderId="54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17" fillId="2" borderId="57" xfId="0" applyFont="1" applyFill="1" applyBorder="1" applyAlignment="1">
      <alignment horizontal="center" vertical="center" wrapText="1"/>
    </xf>
    <xf numFmtId="0" fontId="17" fillId="2" borderId="58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17" fillId="2" borderId="50" xfId="0" applyFont="1" applyFill="1" applyBorder="1" applyAlignment="1">
      <alignment horizontal="center" vertical="center" wrapText="1"/>
    </xf>
    <xf numFmtId="0" fontId="17" fillId="2" borderId="52" xfId="0" applyFont="1" applyFill="1" applyBorder="1" applyAlignment="1">
      <alignment horizontal="center" vertical="center" wrapText="1"/>
    </xf>
    <xf numFmtId="0" fontId="17" fillId="2" borderId="51" xfId="0" applyFont="1" applyFill="1" applyBorder="1" applyAlignment="1">
      <alignment vertical="center" wrapText="1"/>
    </xf>
    <xf numFmtId="0" fontId="17" fillId="2" borderId="53" xfId="0" applyFont="1" applyFill="1" applyBorder="1" applyAlignment="1">
      <alignment vertical="center" wrapText="1"/>
    </xf>
    <xf numFmtId="0" fontId="17" fillId="2" borderId="66" xfId="0" applyFont="1" applyFill="1" applyBorder="1" applyAlignment="1">
      <alignment horizontal="left" vertical="center"/>
    </xf>
    <xf numFmtId="0" fontId="17" fillId="2" borderId="67" xfId="0" applyFont="1" applyFill="1" applyBorder="1" applyAlignment="1">
      <alignment horizontal="left" vertical="center"/>
    </xf>
    <xf numFmtId="172" fontId="17" fillId="2" borderId="4" xfId="0" applyNumberFormat="1" applyFont="1" applyFill="1" applyBorder="1" applyAlignment="1">
      <alignment horizontal="center" vertical="center"/>
    </xf>
    <xf numFmtId="172" fontId="17" fillId="2" borderId="67" xfId="0" applyNumberFormat="1" applyFont="1" applyFill="1" applyBorder="1" applyAlignment="1">
      <alignment horizontal="center" vertical="center"/>
    </xf>
    <xf numFmtId="14" fontId="17" fillId="2" borderId="4" xfId="0" applyNumberFormat="1" applyFont="1" applyFill="1" applyBorder="1" applyAlignment="1">
      <alignment horizontal="center" vertical="center"/>
    </xf>
    <xf numFmtId="0" fontId="17" fillId="2" borderId="68" xfId="0" applyFont="1" applyFill="1" applyBorder="1" applyAlignment="1">
      <alignment horizontal="center" vertical="center"/>
    </xf>
    <xf numFmtId="0" fontId="17" fillId="2" borderId="43" xfId="0" applyFont="1" applyFill="1" applyBorder="1" applyAlignment="1">
      <alignment horizontal="left" vertical="center" wrapText="1"/>
    </xf>
    <xf numFmtId="0" fontId="17" fillId="2" borderId="44" xfId="0" applyFont="1" applyFill="1" applyBorder="1" applyAlignment="1">
      <alignment horizontal="left" vertical="center" wrapText="1"/>
    </xf>
    <xf numFmtId="0" fontId="17" fillId="2" borderId="45" xfId="0" applyFont="1" applyFill="1" applyBorder="1" applyAlignment="1">
      <alignment horizontal="left" vertical="center"/>
    </xf>
    <xf numFmtId="0" fontId="17" fillId="2" borderId="46" xfId="0" applyFont="1" applyFill="1" applyBorder="1" applyAlignment="1">
      <alignment horizontal="left" vertical="center"/>
    </xf>
    <xf numFmtId="0" fontId="17" fillId="2" borderId="47" xfId="0" applyFont="1" applyFill="1" applyBorder="1" applyAlignment="1">
      <alignment horizontal="left" vertical="center"/>
    </xf>
    <xf numFmtId="0" fontId="0" fillId="0" borderId="2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64" xfId="0" applyBorder="1" applyAlignment="1">
      <alignment horizontal="center"/>
    </xf>
    <xf numFmtId="0" fontId="28" fillId="2" borderId="0" xfId="0" applyFont="1" applyFill="1" applyAlignment="1">
      <alignment horizontal="center" vertical="top"/>
    </xf>
    <xf numFmtId="0" fontId="25" fillId="0" borderId="5" xfId="0" applyFont="1" applyBorder="1" applyAlignment="1">
      <alignment horizontal="center"/>
    </xf>
    <xf numFmtId="0" fontId="33" fillId="7" borderId="38" xfId="0" applyFont="1" applyFill="1" applyBorder="1" applyAlignment="1">
      <alignment horizontal="center" vertical="center"/>
    </xf>
    <xf numFmtId="0" fontId="33" fillId="7" borderId="41" xfId="0" applyFont="1" applyFill="1" applyBorder="1" applyAlignment="1">
      <alignment horizontal="center" vertical="center"/>
    </xf>
    <xf numFmtId="0" fontId="33" fillId="7" borderId="42" xfId="0" applyFont="1" applyFill="1" applyBorder="1" applyAlignment="1">
      <alignment horizontal="center" vertical="center"/>
    </xf>
    <xf numFmtId="0" fontId="34" fillId="4" borderId="39" xfId="0" applyFont="1" applyFill="1" applyBorder="1" applyAlignment="1">
      <alignment horizontal="center"/>
    </xf>
    <xf numFmtId="0" fontId="34" fillId="4" borderId="40" xfId="0" applyFont="1" applyFill="1" applyBorder="1" applyAlignment="1">
      <alignment horizontal="center"/>
    </xf>
    <xf numFmtId="0" fontId="34" fillId="5" borderId="39" xfId="0" applyFont="1" applyFill="1" applyBorder="1" applyAlignment="1">
      <alignment horizontal="center"/>
    </xf>
    <xf numFmtId="0" fontId="34" fillId="5" borderId="40" xfId="0" applyFont="1" applyFill="1" applyBorder="1" applyAlignment="1">
      <alignment horizontal="center"/>
    </xf>
    <xf numFmtId="0" fontId="34" fillId="6" borderId="39" xfId="0" applyFont="1" applyFill="1" applyBorder="1" applyAlignment="1">
      <alignment horizontal="center"/>
    </xf>
    <xf numFmtId="0" fontId="34" fillId="6" borderId="40" xfId="0" applyFont="1" applyFill="1" applyBorder="1" applyAlignment="1">
      <alignment horizontal="center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/>
    </xf>
    <xf numFmtId="0" fontId="31" fillId="3" borderId="39" xfId="0" applyFont="1" applyFill="1" applyBorder="1" applyAlignment="1">
      <alignment horizontal="left"/>
    </xf>
    <xf numFmtId="0" fontId="31" fillId="3" borderId="62" xfId="0" applyFont="1" applyFill="1" applyBorder="1" applyAlignment="1">
      <alignment horizontal="left"/>
    </xf>
    <xf numFmtId="0" fontId="24" fillId="3" borderId="15" xfId="0" applyFont="1" applyFill="1" applyBorder="1" applyAlignment="1">
      <alignment horizontal="center" vertical="center"/>
    </xf>
    <xf numFmtId="0" fontId="24" fillId="3" borderId="16" xfId="0" applyFont="1" applyFill="1" applyBorder="1" applyAlignment="1">
      <alignment horizontal="center" vertical="center"/>
    </xf>
    <xf numFmtId="0" fontId="24" fillId="3" borderId="19" xfId="0" applyFont="1" applyFill="1" applyBorder="1" applyAlignment="1">
      <alignment horizontal="center" vertical="center"/>
    </xf>
    <xf numFmtId="10" fontId="0" fillId="5" borderId="20" xfId="0" applyNumberFormat="1" applyFill="1" applyBorder="1" applyAlignment="1">
      <alignment horizontal="center" vertical="center" wrapText="1"/>
    </xf>
    <xf numFmtId="10" fontId="0" fillId="5" borderId="13" xfId="0" applyNumberFormat="1" applyFill="1" applyBorder="1" applyAlignment="1">
      <alignment horizontal="center" vertical="center" wrapText="1"/>
    </xf>
    <xf numFmtId="10" fontId="0" fillId="5" borderId="22" xfId="0" applyNumberFormat="1" applyFill="1" applyBorder="1" applyAlignment="1">
      <alignment horizontal="center" vertical="center" wrapText="1"/>
    </xf>
    <xf numFmtId="10" fontId="0" fillId="5" borderId="63" xfId="0" applyNumberFormat="1" applyFill="1" applyBorder="1" applyAlignment="1">
      <alignment horizontal="center" vertical="center" wrapText="1"/>
    </xf>
    <xf numFmtId="10" fontId="0" fillId="5" borderId="64" xfId="0" applyNumberFormat="1" applyFill="1" applyBorder="1" applyAlignment="1">
      <alignment horizontal="center" vertical="center" wrapText="1"/>
    </xf>
    <xf numFmtId="10" fontId="0" fillId="5" borderId="65" xfId="0" applyNumberForma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/>
    </xf>
  </cellXfs>
  <cellStyles count="6">
    <cellStyle name="Moeda" xfId="1" builtinId="4"/>
    <cellStyle name="Moeda 2" xfId="5"/>
    <cellStyle name="Normal" xfId="0" builtinId="0"/>
    <cellStyle name="Normal 5" xfId="2"/>
    <cellStyle name="Normal_orç.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1209675</xdr:colOff>
      <xdr:row>0</xdr:row>
      <xdr:rowOff>114300</xdr:rowOff>
    </xdr:from>
    <xdr:to>
      <xdr:col>3</xdr:col>
      <xdr:colOff>266700</xdr:colOff>
      <xdr:row>6</xdr:row>
      <xdr:rowOff>123825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1F5BB727-34FF-A7F8-808C-AFC56999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14300"/>
          <a:ext cx="11525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1209675</xdr:colOff>
      <xdr:row>0</xdr:row>
      <xdr:rowOff>114300</xdr:rowOff>
    </xdr:from>
    <xdr:to>
      <xdr:col>1</xdr:col>
      <xdr:colOff>2362200</xdr:colOff>
      <xdr:row>6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3AA8E306-6C6A-4D00-A03D-941C7602F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14300"/>
          <a:ext cx="11525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0</xdr:row>
      <xdr:rowOff>142875</xdr:rowOff>
    </xdr:from>
    <xdr:to>
      <xdr:col>3</xdr:col>
      <xdr:colOff>28575</xdr:colOff>
      <xdr:row>6</xdr:row>
      <xdr:rowOff>95250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5387BE5C-D547-42DF-920D-74B99E296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142875"/>
          <a:ext cx="115252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workbookViewId="0">
      <selection activeCell="E6" sqref="E6"/>
    </sheetView>
  </sheetViews>
  <sheetFormatPr defaultRowHeight="18.75" x14ac:dyDescent="0.3"/>
  <cols>
    <col min="1" max="4" width="9.125" style="6"/>
    <col min="5" max="5" width="78" style="6" bestFit="1" customWidth="1"/>
    <col min="6" max="6" width="9.125" style="14"/>
    <col min="7" max="30" width="9.125" style="6"/>
  </cols>
  <sheetData>
    <row r="1" spans="1:30" x14ac:dyDescent="0.3">
      <c r="F1" s="10"/>
      <c r="G1" s="126" t="s">
        <v>0</v>
      </c>
      <c r="H1" s="127"/>
      <c r="I1" s="127"/>
      <c r="J1" s="127"/>
      <c r="K1" s="127"/>
      <c r="L1" s="128"/>
      <c r="M1" s="129" t="s">
        <v>1</v>
      </c>
      <c r="N1" s="130"/>
      <c r="O1" s="130"/>
      <c r="R1" s="131"/>
      <c r="S1" s="131"/>
      <c r="T1" s="131"/>
      <c r="U1" s="131"/>
      <c r="V1" s="1"/>
      <c r="W1" s="132"/>
      <c r="X1" s="132"/>
      <c r="Y1" s="132"/>
      <c r="Z1" s="132"/>
      <c r="AA1" s="132"/>
      <c r="AB1" s="7"/>
      <c r="AC1" s="133"/>
      <c r="AD1" s="134"/>
    </row>
    <row r="2" spans="1:30" ht="78.75" x14ac:dyDescent="0.25">
      <c r="A2" s="8" t="s">
        <v>2</v>
      </c>
      <c r="B2" s="8" t="s">
        <v>3</v>
      </c>
      <c r="C2" s="8" t="s">
        <v>3</v>
      </c>
      <c r="D2" s="8" t="s">
        <v>4</v>
      </c>
      <c r="E2" s="8" t="s">
        <v>5</v>
      </c>
      <c r="F2" s="11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69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</row>
    <row r="3" spans="1:30" s="5" customFormat="1" x14ac:dyDescent="0.3">
      <c r="A3" s="3">
        <v>1</v>
      </c>
      <c r="B3" s="3">
        <f>SUM(G3:AD3)</f>
        <v>405</v>
      </c>
      <c r="C3" s="3">
        <v>405</v>
      </c>
      <c r="D3" s="3" t="s">
        <v>31</v>
      </c>
      <c r="E3" s="3" t="s">
        <v>32</v>
      </c>
      <c r="F3" s="12">
        <v>18433</v>
      </c>
      <c r="G3" s="3">
        <v>15</v>
      </c>
      <c r="H3" s="3">
        <v>15</v>
      </c>
      <c r="I3" s="3">
        <v>15</v>
      </c>
      <c r="J3" s="3">
        <v>15</v>
      </c>
      <c r="K3" s="3">
        <v>10</v>
      </c>
      <c r="L3" s="3">
        <v>15</v>
      </c>
      <c r="M3" s="3">
        <v>15</v>
      </c>
      <c r="N3" s="3">
        <v>15</v>
      </c>
      <c r="O3" s="3">
        <v>10</v>
      </c>
      <c r="P3" s="3">
        <v>40</v>
      </c>
      <c r="Q3" s="3">
        <v>60</v>
      </c>
      <c r="R3" s="3">
        <v>10</v>
      </c>
      <c r="S3" s="3">
        <v>20</v>
      </c>
      <c r="T3" s="3"/>
      <c r="U3" s="3">
        <v>20</v>
      </c>
      <c r="V3" s="3">
        <v>60</v>
      </c>
      <c r="W3" s="3">
        <v>10</v>
      </c>
      <c r="X3" s="3"/>
      <c r="Y3" s="3"/>
      <c r="Z3" s="3">
        <v>10</v>
      </c>
      <c r="AA3" s="3">
        <v>10</v>
      </c>
      <c r="AB3" s="3">
        <v>10</v>
      </c>
      <c r="AC3" s="3">
        <v>15</v>
      </c>
      <c r="AD3" s="3">
        <v>15</v>
      </c>
    </row>
    <row r="4" spans="1:30" s="5" customFormat="1" x14ac:dyDescent="0.3">
      <c r="A4" s="3">
        <v>2</v>
      </c>
      <c r="B4" s="3">
        <f t="shared" ref="B4:B36" si="0">SUM(G4:AD4)</f>
        <v>331</v>
      </c>
      <c r="C4" s="3">
        <v>331</v>
      </c>
      <c r="D4" s="3" t="s">
        <v>31</v>
      </c>
      <c r="E4" s="3" t="s">
        <v>33</v>
      </c>
      <c r="F4" s="12">
        <v>4138</v>
      </c>
      <c r="G4" s="3">
        <v>15</v>
      </c>
      <c r="H4" s="3">
        <v>15</v>
      </c>
      <c r="I4" s="3">
        <v>15</v>
      </c>
      <c r="J4" s="3">
        <v>15</v>
      </c>
      <c r="K4" s="3">
        <v>10</v>
      </c>
      <c r="L4" s="3">
        <v>15</v>
      </c>
      <c r="M4" s="3">
        <v>10</v>
      </c>
      <c r="N4" s="3">
        <v>15</v>
      </c>
      <c r="O4" s="3">
        <v>10</v>
      </c>
      <c r="P4" s="3">
        <v>20</v>
      </c>
      <c r="Q4" s="3">
        <v>25</v>
      </c>
      <c r="R4" s="3">
        <v>20</v>
      </c>
      <c r="S4" s="3">
        <v>15</v>
      </c>
      <c r="T4" s="3">
        <v>15</v>
      </c>
      <c r="U4" s="3">
        <v>96</v>
      </c>
      <c r="V4" s="3"/>
      <c r="W4" s="3"/>
      <c r="X4" s="3"/>
      <c r="Y4" s="3">
        <v>10</v>
      </c>
      <c r="Z4" s="3">
        <v>10</v>
      </c>
      <c r="AA4" s="3"/>
      <c r="AB4" s="3"/>
      <c r="AC4" s="3"/>
      <c r="AD4" s="3"/>
    </row>
    <row r="5" spans="1:30" s="5" customFormat="1" x14ac:dyDescent="0.3">
      <c r="A5" s="3">
        <v>3</v>
      </c>
      <c r="B5" s="3">
        <f t="shared" si="0"/>
        <v>460</v>
      </c>
      <c r="C5" s="3">
        <v>460</v>
      </c>
      <c r="D5" s="3" t="s">
        <v>31</v>
      </c>
      <c r="E5" s="3" t="s">
        <v>34</v>
      </c>
      <c r="F5" s="12">
        <v>1162</v>
      </c>
      <c r="G5" s="3">
        <v>10</v>
      </c>
      <c r="H5" s="3">
        <v>15</v>
      </c>
      <c r="I5" s="3">
        <v>10</v>
      </c>
      <c r="J5" s="3">
        <v>10</v>
      </c>
      <c r="K5" s="3">
        <v>5</v>
      </c>
      <c r="L5" s="3">
        <v>10</v>
      </c>
      <c r="M5" s="3">
        <v>5</v>
      </c>
      <c r="N5" s="3">
        <v>5</v>
      </c>
      <c r="O5" s="3">
        <v>5</v>
      </c>
      <c r="P5" s="3">
        <v>30</v>
      </c>
      <c r="Q5" s="3">
        <v>20</v>
      </c>
      <c r="R5" s="3">
        <v>10</v>
      </c>
      <c r="S5" s="3">
        <v>15</v>
      </c>
      <c r="T5" s="3">
        <v>15</v>
      </c>
      <c r="U5" s="3">
        <v>65</v>
      </c>
      <c r="V5" s="3">
        <v>60</v>
      </c>
      <c r="W5" s="3">
        <v>5</v>
      </c>
      <c r="X5" s="3">
        <v>5</v>
      </c>
      <c r="Y5" s="3">
        <v>5</v>
      </c>
      <c r="Z5" s="3"/>
      <c r="AA5" s="3">
        <v>5</v>
      </c>
      <c r="AB5" s="3">
        <v>40</v>
      </c>
      <c r="AC5" s="3">
        <v>100</v>
      </c>
      <c r="AD5" s="3">
        <v>10</v>
      </c>
    </row>
    <row r="6" spans="1:30" s="5" customFormat="1" x14ac:dyDescent="0.3">
      <c r="A6" s="3">
        <v>4</v>
      </c>
      <c r="B6" s="3">
        <f t="shared" si="0"/>
        <v>304</v>
      </c>
      <c r="C6" s="3">
        <v>304</v>
      </c>
      <c r="D6" s="3" t="s">
        <v>31</v>
      </c>
      <c r="E6" s="3" t="s">
        <v>35</v>
      </c>
      <c r="F6" s="12">
        <v>25005</v>
      </c>
      <c r="G6" s="3">
        <v>5</v>
      </c>
      <c r="H6" s="3">
        <v>5</v>
      </c>
      <c r="I6" s="3">
        <v>5</v>
      </c>
      <c r="J6" s="3">
        <v>5</v>
      </c>
      <c r="K6" s="3">
        <v>5</v>
      </c>
      <c r="L6" s="3">
        <v>5</v>
      </c>
      <c r="M6" s="3"/>
      <c r="N6" s="3">
        <v>2</v>
      </c>
      <c r="O6" s="3">
        <v>2</v>
      </c>
      <c r="P6" s="3">
        <v>10</v>
      </c>
      <c r="Q6" s="3">
        <v>10</v>
      </c>
      <c r="R6" s="3">
        <v>5</v>
      </c>
      <c r="S6" s="3">
        <v>5</v>
      </c>
      <c r="T6" s="3">
        <v>5</v>
      </c>
      <c r="U6" s="3">
        <v>20</v>
      </c>
      <c r="V6" s="3">
        <v>50</v>
      </c>
      <c r="W6" s="3">
        <v>5</v>
      </c>
      <c r="X6" s="3">
        <v>5</v>
      </c>
      <c r="Y6" s="3">
        <v>5</v>
      </c>
      <c r="Z6" s="3">
        <v>20</v>
      </c>
      <c r="AA6" s="3">
        <v>5</v>
      </c>
      <c r="AB6" s="3">
        <v>100</v>
      </c>
      <c r="AC6" s="3">
        <v>20</v>
      </c>
      <c r="AD6" s="3">
        <v>5</v>
      </c>
    </row>
    <row r="7" spans="1:30" s="5" customFormat="1" ht="45.75" x14ac:dyDescent="0.3">
      <c r="A7" s="3">
        <v>5</v>
      </c>
      <c r="B7" s="3">
        <f t="shared" si="0"/>
        <v>150</v>
      </c>
      <c r="C7" s="3">
        <v>150</v>
      </c>
      <c r="D7" s="3" t="s">
        <v>36</v>
      </c>
      <c r="E7" s="9" t="s">
        <v>68</v>
      </c>
      <c r="F7" s="12">
        <v>15382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>
        <v>150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s="5" customFormat="1" x14ac:dyDescent="0.3">
      <c r="A8" s="3">
        <v>6</v>
      </c>
      <c r="B8" s="3">
        <f t="shared" si="0"/>
        <v>2300</v>
      </c>
      <c r="C8" s="3">
        <v>2300</v>
      </c>
      <c r="D8" s="3" t="s">
        <v>30</v>
      </c>
      <c r="E8" s="3" t="s">
        <v>37</v>
      </c>
      <c r="F8" s="12">
        <v>25002</v>
      </c>
      <c r="G8" s="3">
        <v>100</v>
      </c>
      <c r="H8" s="3">
        <v>100</v>
      </c>
      <c r="I8" s="3">
        <v>100</v>
      </c>
      <c r="J8" s="3">
        <v>100</v>
      </c>
      <c r="K8" s="3">
        <v>100</v>
      </c>
      <c r="L8" s="3">
        <v>100</v>
      </c>
      <c r="M8" s="3"/>
      <c r="N8" s="3">
        <v>100</v>
      </c>
      <c r="O8" s="3"/>
      <c r="P8" s="3">
        <v>100</v>
      </c>
      <c r="Q8" s="3">
        <v>400</v>
      </c>
      <c r="R8" s="3"/>
      <c r="S8" s="3"/>
      <c r="T8" s="3"/>
      <c r="U8" s="3">
        <v>500</v>
      </c>
      <c r="V8" s="3"/>
      <c r="W8" s="3">
        <v>100</v>
      </c>
      <c r="X8" s="3"/>
      <c r="Y8" s="3"/>
      <c r="Z8" s="3">
        <v>100</v>
      </c>
      <c r="AA8" s="3">
        <v>100</v>
      </c>
      <c r="AB8" s="3">
        <v>100</v>
      </c>
      <c r="AC8" s="3">
        <v>100</v>
      </c>
      <c r="AD8" s="3">
        <v>100</v>
      </c>
    </row>
    <row r="9" spans="1:30" s="5" customFormat="1" x14ac:dyDescent="0.3">
      <c r="A9" s="3">
        <v>7</v>
      </c>
      <c r="B9" s="3">
        <f t="shared" si="0"/>
        <v>1000</v>
      </c>
      <c r="C9" s="3">
        <v>2000</v>
      </c>
      <c r="D9" s="3" t="s">
        <v>30</v>
      </c>
      <c r="E9" s="3" t="s">
        <v>38</v>
      </c>
      <c r="F9" s="12">
        <v>25003</v>
      </c>
      <c r="G9" s="3">
        <v>50</v>
      </c>
      <c r="H9" s="3">
        <v>50</v>
      </c>
      <c r="I9" s="3">
        <v>50</v>
      </c>
      <c r="J9" s="3">
        <v>50</v>
      </c>
      <c r="K9" s="3">
        <v>50</v>
      </c>
      <c r="L9" s="3">
        <v>50</v>
      </c>
      <c r="M9" s="3"/>
      <c r="N9" s="3">
        <v>50</v>
      </c>
      <c r="O9" s="3"/>
      <c r="P9" s="3">
        <v>50</v>
      </c>
      <c r="Q9" s="3"/>
      <c r="R9" s="3"/>
      <c r="S9" s="3"/>
      <c r="T9" s="3"/>
      <c r="U9" s="3">
        <v>500</v>
      </c>
      <c r="V9" s="3"/>
      <c r="W9" s="3">
        <v>20</v>
      </c>
      <c r="X9" s="3"/>
      <c r="Y9" s="3"/>
      <c r="Z9" s="3">
        <v>20</v>
      </c>
      <c r="AA9" s="3">
        <v>20</v>
      </c>
      <c r="AB9" s="3">
        <v>20</v>
      </c>
      <c r="AC9" s="3">
        <v>20</v>
      </c>
      <c r="AD9" s="3"/>
    </row>
    <row r="10" spans="1:30" s="5" customFormat="1" x14ac:dyDescent="0.3">
      <c r="A10" s="3">
        <v>8</v>
      </c>
      <c r="B10" s="3">
        <f t="shared" si="0"/>
        <v>2300</v>
      </c>
      <c r="C10" s="3">
        <v>2300</v>
      </c>
      <c r="D10" s="3" t="s">
        <v>30</v>
      </c>
      <c r="E10" s="3" t="s">
        <v>39</v>
      </c>
      <c r="F10" s="12">
        <v>25004</v>
      </c>
      <c r="G10" s="3">
        <v>100</v>
      </c>
      <c r="H10" s="3">
        <v>100</v>
      </c>
      <c r="I10" s="3">
        <v>100</v>
      </c>
      <c r="J10" s="3">
        <v>100</v>
      </c>
      <c r="K10" s="3">
        <v>100</v>
      </c>
      <c r="L10" s="3">
        <v>100</v>
      </c>
      <c r="M10" s="3"/>
      <c r="N10" s="3">
        <v>100</v>
      </c>
      <c r="O10" s="3"/>
      <c r="P10" s="3">
        <v>100</v>
      </c>
      <c r="Q10" s="3">
        <v>400</v>
      </c>
      <c r="R10" s="3"/>
      <c r="S10" s="3"/>
      <c r="T10" s="3"/>
      <c r="U10" s="3">
        <v>500</v>
      </c>
      <c r="V10" s="3"/>
      <c r="W10" s="3">
        <v>100</v>
      </c>
      <c r="X10" s="3"/>
      <c r="Y10" s="3"/>
      <c r="Z10" s="3">
        <v>100</v>
      </c>
      <c r="AA10" s="3">
        <v>100</v>
      </c>
      <c r="AB10" s="3">
        <v>100</v>
      </c>
      <c r="AC10" s="3">
        <v>100</v>
      </c>
      <c r="AD10" s="3">
        <v>100</v>
      </c>
    </row>
    <row r="11" spans="1:30" s="5" customFormat="1" x14ac:dyDescent="0.3">
      <c r="A11" s="3">
        <v>9</v>
      </c>
      <c r="B11" s="3">
        <f t="shared" si="0"/>
        <v>230</v>
      </c>
      <c r="C11" s="3">
        <v>230</v>
      </c>
      <c r="D11" s="3" t="s">
        <v>31</v>
      </c>
      <c r="E11" s="3" t="s">
        <v>40</v>
      </c>
      <c r="F11" s="12">
        <v>1207</v>
      </c>
      <c r="G11" s="3">
        <v>10</v>
      </c>
      <c r="H11" s="3">
        <v>10</v>
      </c>
      <c r="I11" s="3">
        <v>10</v>
      </c>
      <c r="J11" s="3">
        <v>10</v>
      </c>
      <c r="K11" s="3">
        <v>10</v>
      </c>
      <c r="L11" s="3">
        <v>10</v>
      </c>
      <c r="M11" s="3">
        <v>10</v>
      </c>
      <c r="N11" s="3">
        <v>10</v>
      </c>
      <c r="O11" s="3">
        <v>5</v>
      </c>
      <c r="P11" s="3">
        <v>10</v>
      </c>
      <c r="Q11" s="3">
        <v>20</v>
      </c>
      <c r="R11" s="3">
        <v>15</v>
      </c>
      <c r="S11" s="3">
        <v>10</v>
      </c>
      <c r="T11" s="3">
        <v>5</v>
      </c>
      <c r="U11" s="3">
        <v>10</v>
      </c>
      <c r="V11" s="3">
        <v>50</v>
      </c>
      <c r="W11" s="3">
        <v>5</v>
      </c>
      <c r="X11" s="3">
        <v>5</v>
      </c>
      <c r="Y11" s="3"/>
      <c r="Z11" s="3">
        <v>5</v>
      </c>
      <c r="AA11" s="3"/>
      <c r="AB11" s="3"/>
      <c r="AC11" s="3">
        <v>10</v>
      </c>
      <c r="AD11" s="3"/>
    </row>
    <row r="12" spans="1:30" s="5" customFormat="1" x14ac:dyDescent="0.3">
      <c r="A12" s="3">
        <v>10</v>
      </c>
      <c r="B12" s="3">
        <f t="shared" si="0"/>
        <v>330</v>
      </c>
      <c r="C12" s="3">
        <v>330</v>
      </c>
      <c r="D12" s="3" t="s">
        <v>31</v>
      </c>
      <c r="E12" s="3" t="s">
        <v>41</v>
      </c>
      <c r="F12" s="12">
        <v>1206</v>
      </c>
      <c r="G12" s="3">
        <v>15</v>
      </c>
      <c r="H12" s="3">
        <v>15</v>
      </c>
      <c r="I12" s="3">
        <v>5</v>
      </c>
      <c r="J12" s="3">
        <v>5</v>
      </c>
      <c r="K12" s="3">
        <v>5</v>
      </c>
      <c r="L12" s="3">
        <v>30</v>
      </c>
      <c r="M12" s="3">
        <v>5</v>
      </c>
      <c r="N12" s="3"/>
      <c r="O12" s="3"/>
      <c r="P12" s="3"/>
      <c r="Q12" s="3">
        <v>20</v>
      </c>
      <c r="R12" s="3">
        <v>10</v>
      </c>
      <c r="S12" s="3">
        <v>20</v>
      </c>
      <c r="T12" s="3">
        <v>20</v>
      </c>
      <c r="U12" s="3">
        <v>15</v>
      </c>
      <c r="V12" s="3">
        <v>50</v>
      </c>
      <c r="W12" s="3">
        <v>15</v>
      </c>
      <c r="X12" s="3"/>
      <c r="Y12" s="3"/>
      <c r="Z12" s="3">
        <v>30</v>
      </c>
      <c r="AA12" s="3">
        <v>10</v>
      </c>
      <c r="AB12" s="3">
        <v>20</v>
      </c>
      <c r="AC12" s="3">
        <v>30</v>
      </c>
      <c r="AD12" s="3">
        <v>10</v>
      </c>
    </row>
    <row r="13" spans="1:30" s="5" customFormat="1" x14ac:dyDescent="0.3">
      <c r="A13" s="3">
        <v>11</v>
      </c>
      <c r="B13" s="3">
        <f t="shared" si="0"/>
        <v>201</v>
      </c>
      <c r="C13" s="3">
        <v>210</v>
      </c>
      <c r="D13" s="3" t="s">
        <v>61</v>
      </c>
      <c r="E13" s="3" t="s">
        <v>64</v>
      </c>
      <c r="F13" s="12">
        <v>25006</v>
      </c>
      <c r="G13" s="3">
        <v>5</v>
      </c>
      <c r="H13" s="3">
        <v>10</v>
      </c>
      <c r="I13" s="3">
        <v>20</v>
      </c>
      <c r="J13" s="3">
        <v>10</v>
      </c>
      <c r="K13" s="3">
        <v>5</v>
      </c>
      <c r="L13" s="3"/>
      <c r="M13" s="3">
        <v>4</v>
      </c>
      <c r="N13" s="3">
        <v>12</v>
      </c>
      <c r="O13" s="3"/>
      <c r="P13" s="3">
        <v>20</v>
      </c>
      <c r="Q13" s="3">
        <v>20</v>
      </c>
      <c r="R13" s="3">
        <v>12</v>
      </c>
      <c r="S13" s="3"/>
      <c r="T13" s="3">
        <v>20</v>
      </c>
      <c r="U13" s="3"/>
      <c r="V13" s="3"/>
      <c r="W13" s="3">
        <v>5</v>
      </c>
      <c r="X13" s="3">
        <v>25</v>
      </c>
      <c r="Y13" s="3">
        <v>25</v>
      </c>
      <c r="Z13" s="3"/>
      <c r="AA13" s="3"/>
      <c r="AB13" s="3">
        <v>4</v>
      </c>
      <c r="AC13" s="3"/>
      <c r="AD13" s="3">
        <v>4</v>
      </c>
    </row>
    <row r="14" spans="1:30" s="5" customFormat="1" x14ac:dyDescent="0.3">
      <c r="A14" s="3">
        <v>12</v>
      </c>
      <c r="B14" s="3">
        <f t="shared" si="0"/>
        <v>201</v>
      </c>
      <c r="C14" s="3">
        <v>210</v>
      </c>
      <c r="D14" s="3" t="s">
        <v>61</v>
      </c>
      <c r="E14" s="3" t="s">
        <v>65</v>
      </c>
      <c r="F14" s="12">
        <v>25007</v>
      </c>
      <c r="G14" s="3">
        <v>5</v>
      </c>
      <c r="H14" s="3">
        <v>10</v>
      </c>
      <c r="I14" s="3">
        <v>20</v>
      </c>
      <c r="J14" s="3">
        <v>10</v>
      </c>
      <c r="K14" s="3">
        <v>5</v>
      </c>
      <c r="L14" s="3"/>
      <c r="M14" s="3">
        <v>4</v>
      </c>
      <c r="N14" s="3">
        <v>12</v>
      </c>
      <c r="O14" s="3"/>
      <c r="P14" s="3">
        <v>20</v>
      </c>
      <c r="Q14" s="3">
        <v>20</v>
      </c>
      <c r="R14" s="3">
        <v>12</v>
      </c>
      <c r="S14" s="3"/>
      <c r="T14" s="3">
        <v>20</v>
      </c>
      <c r="U14" s="3"/>
      <c r="V14" s="3"/>
      <c r="W14" s="3">
        <v>5</v>
      </c>
      <c r="X14" s="3">
        <v>25</v>
      </c>
      <c r="Y14" s="3">
        <v>25</v>
      </c>
      <c r="Z14" s="3"/>
      <c r="AA14" s="3"/>
      <c r="AB14" s="3">
        <v>4</v>
      </c>
      <c r="AC14" s="3"/>
      <c r="AD14" s="3">
        <v>4</v>
      </c>
    </row>
    <row r="15" spans="1:30" s="5" customFormat="1" x14ac:dyDescent="0.3">
      <c r="A15" s="3">
        <v>13</v>
      </c>
      <c r="B15" s="3">
        <f t="shared" si="0"/>
        <v>201</v>
      </c>
      <c r="C15" s="3">
        <v>210</v>
      </c>
      <c r="D15" s="3" t="s">
        <v>61</v>
      </c>
      <c r="E15" s="3" t="s">
        <v>66</v>
      </c>
      <c r="F15" s="12">
        <v>25008</v>
      </c>
      <c r="G15" s="3">
        <v>5</v>
      </c>
      <c r="H15" s="3">
        <v>10</v>
      </c>
      <c r="I15" s="3">
        <v>20</v>
      </c>
      <c r="J15" s="3">
        <v>10</v>
      </c>
      <c r="K15" s="3">
        <v>5</v>
      </c>
      <c r="L15" s="3"/>
      <c r="M15" s="3">
        <v>4</v>
      </c>
      <c r="N15" s="3">
        <v>12</v>
      </c>
      <c r="O15" s="3"/>
      <c r="P15" s="3">
        <v>20</v>
      </c>
      <c r="Q15" s="3">
        <v>20</v>
      </c>
      <c r="R15" s="3">
        <v>12</v>
      </c>
      <c r="S15" s="3"/>
      <c r="T15" s="3">
        <v>20</v>
      </c>
      <c r="U15" s="3"/>
      <c r="V15" s="3"/>
      <c r="W15" s="3">
        <v>5</v>
      </c>
      <c r="X15" s="3">
        <v>25</v>
      </c>
      <c r="Y15" s="3">
        <v>25</v>
      </c>
      <c r="Z15" s="3"/>
      <c r="AA15" s="3"/>
      <c r="AB15" s="3">
        <v>4</v>
      </c>
      <c r="AC15" s="3"/>
      <c r="AD15" s="3">
        <v>4</v>
      </c>
    </row>
    <row r="16" spans="1:30" s="5" customFormat="1" x14ac:dyDescent="0.3">
      <c r="A16" s="3">
        <v>14</v>
      </c>
      <c r="B16" s="3">
        <f t="shared" si="0"/>
        <v>201</v>
      </c>
      <c r="C16" s="3">
        <v>210</v>
      </c>
      <c r="D16" s="3" t="s">
        <v>61</v>
      </c>
      <c r="E16" s="3" t="s">
        <v>67</v>
      </c>
      <c r="F16" s="12">
        <v>25009</v>
      </c>
      <c r="G16" s="3">
        <v>5</v>
      </c>
      <c r="H16" s="3">
        <v>10</v>
      </c>
      <c r="I16" s="3">
        <v>20</v>
      </c>
      <c r="J16" s="3">
        <v>10</v>
      </c>
      <c r="K16" s="3">
        <v>5</v>
      </c>
      <c r="L16" s="3"/>
      <c r="M16" s="3">
        <v>4</v>
      </c>
      <c r="N16" s="3">
        <v>12</v>
      </c>
      <c r="O16" s="3"/>
      <c r="P16" s="3">
        <v>20</v>
      </c>
      <c r="Q16" s="3">
        <v>20</v>
      </c>
      <c r="R16" s="3">
        <v>12</v>
      </c>
      <c r="S16" s="3"/>
      <c r="T16" s="3">
        <v>20</v>
      </c>
      <c r="U16" s="3"/>
      <c r="V16" s="3"/>
      <c r="W16" s="3">
        <v>5</v>
      </c>
      <c r="X16" s="3">
        <v>25</v>
      </c>
      <c r="Y16" s="3">
        <v>25</v>
      </c>
      <c r="Z16" s="3"/>
      <c r="AA16" s="3"/>
      <c r="AB16" s="3">
        <v>4</v>
      </c>
      <c r="AC16" s="3"/>
      <c r="AD16" s="3">
        <v>4</v>
      </c>
    </row>
    <row r="17" spans="1:30" s="5" customFormat="1" x14ac:dyDescent="0.3">
      <c r="A17" s="3">
        <v>15</v>
      </c>
      <c r="B17" s="3">
        <f t="shared" si="0"/>
        <v>500</v>
      </c>
      <c r="C17" s="3">
        <v>1000</v>
      </c>
      <c r="D17" s="3" t="s">
        <v>30</v>
      </c>
      <c r="E17" s="3" t="s">
        <v>42</v>
      </c>
      <c r="F17" s="12">
        <v>25010</v>
      </c>
      <c r="G17" s="3">
        <v>30</v>
      </c>
      <c r="H17" s="3">
        <v>30</v>
      </c>
      <c r="I17" s="3">
        <v>30</v>
      </c>
      <c r="J17" s="3">
        <v>20</v>
      </c>
      <c r="K17" s="3">
        <v>20</v>
      </c>
      <c r="L17" s="3">
        <v>20</v>
      </c>
      <c r="M17" s="3">
        <v>30</v>
      </c>
      <c r="N17" s="3">
        <v>20</v>
      </c>
      <c r="O17" s="3">
        <v>20</v>
      </c>
      <c r="P17" s="3">
        <v>20</v>
      </c>
      <c r="Q17" s="3">
        <v>20</v>
      </c>
      <c r="R17" s="3">
        <v>20</v>
      </c>
      <c r="S17" s="3"/>
      <c r="T17" s="3">
        <v>20</v>
      </c>
      <c r="U17" s="3">
        <v>20</v>
      </c>
      <c r="V17" s="3"/>
      <c r="W17" s="3">
        <v>20</v>
      </c>
      <c r="X17" s="3"/>
      <c r="Y17" s="3"/>
      <c r="Z17" s="3">
        <v>20</v>
      </c>
      <c r="AA17" s="3">
        <v>20</v>
      </c>
      <c r="AB17" s="3">
        <v>20</v>
      </c>
      <c r="AC17" s="3">
        <v>50</v>
      </c>
      <c r="AD17" s="3">
        <v>50</v>
      </c>
    </row>
    <row r="18" spans="1:30" s="5" customFormat="1" x14ac:dyDescent="0.3">
      <c r="A18" s="3">
        <v>16</v>
      </c>
      <c r="B18" s="3">
        <f t="shared" si="0"/>
        <v>500</v>
      </c>
      <c r="C18" s="3">
        <v>1000</v>
      </c>
      <c r="D18" s="3" t="s">
        <v>30</v>
      </c>
      <c r="E18" s="3" t="s">
        <v>43</v>
      </c>
      <c r="F18" s="12">
        <v>25011</v>
      </c>
      <c r="G18" s="3">
        <v>30</v>
      </c>
      <c r="H18" s="3">
        <v>30</v>
      </c>
      <c r="I18" s="3">
        <v>30</v>
      </c>
      <c r="J18" s="3">
        <v>20</v>
      </c>
      <c r="K18" s="3">
        <v>20</v>
      </c>
      <c r="L18" s="3">
        <v>20</v>
      </c>
      <c r="M18" s="3">
        <v>30</v>
      </c>
      <c r="N18" s="3">
        <v>20</v>
      </c>
      <c r="O18" s="3">
        <v>20</v>
      </c>
      <c r="P18" s="3">
        <v>20</v>
      </c>
      <c r="Q18" s="3">
        <v>20</v>
      </c>
      <c r="R18" s="3">
        <v>20</v>
      </c>
      <c r="S18" s="3"/>
      <c r="T18" s="3">
        <v>20</v>
      </c>
      <c r="U18" s="3">
        <v>20</v>
      </c>
      <c r="V18" s="3"/>
      <c r="W18" s="3">
        <v>20</v>
      </c>
      <c r="X18" s="3"/>
      <c r="Y18" s="3"/>
      <c r="Z18" s="3">
        <v>20</v>
      </c>
      <c r="AA18" s="3">
        <v>20</v>
      </c>
      <c r="AB18" s="3">
        <v>20</v>
      </c>
      <c r="AC18" s="3">
        <v>50</v>
      </c>
      <c r="AD18" s="3">
        <v>50</v>
      </c>
    </row>
    <row r="19" spans="1:30" s="5" customFormat="1" x14ac:dyDescent="0.3">
      <c r="A19" s="3">
        <v>17</v>
      </c>
      <c r="B19" s="3">
        <f t="shared" si="0"/>
        <v>500</v>
      </c>
      <c r="C19" s="3">
        <v>1000</v>
      </c>
      <c r="D19" s="3" t="s">
        <v>30</v>
      </c>
      <c r="E19" s="3" t="s">
        <v>44</v>
      </c>
      <c r="F19" s="12">
        <v>25012</v>
      </c>
      <c r="G19" s="3">
        <v>30</v>
      </c>
      <c r="H19" s="3">
        <v>30</v>
      </c>
      <c r="I19" s="3">
        <v>30</v>
      </c>
      <c r="J19" s="3">
        <v>20</v>
      </c>
      <c r="K19" s="3">
        <v>20</v>
      </c>
      <c r="L19" s="3">
        <v>20</v>
      </c>
      <c r="M19" s="3">
        <v>30</v>
      </c>
      <c r="N19" s="3">
        <v>20</v>
      </c>
      <c r="O19" s="3">
        <v>20</v>
      </c>
      <c r="P19" s="3">
        <v>20</v>
      </c>
      <c r="Q19" s="3">
        <v>20</v>
      </c>
      <c r="R19" s="3">
        <v>20</v>
      </c>
      <c r="S19" s="3"/>
      <c r="T19" s="3">
        <v>20</v>
      </c>
      <c r="U19" s="3">
        <v>20</v>
      </c>
      <c r="V19" s="3"/>
      <c r="W19" s="3">
        <v>20</v>
      </c>
      <c r="X19" s="3"/>
      <c r="Y19" s="3"/>
      <c r="Z19" s="3">
        <v>20</v>
      </c>
      <c r="AA19" s="3">
        <v>20</v>
      </c>
      <c r="AB19" s="3">
        <v>20</v>
      </c>
      <c r="AC19" s="3">
        <v>50</v>
      </c>
      <c r="AD19" s="3">
        <v>50</v>
      </c>
    </row>
    <row r="20" spans="1:30" s="5" customFormat="1" x14ac:dyDescent="0.3">
      <c r="A20" s="3">
        <v>18</v>
      </c>
      <c r="B20" s="3">
        <f t="shared" si="0"/>
        <v>120</v>
      </c>
      <c r="C20" s="3">
        <v>120</v>
      </c>
      <c r="D20" s="3" t="s">
        <v>30</v>
      </c>
      <c r="E20" s="3" t="s">
        <v>45</v>
      </c>
      <c r="F20" s="12">
        <v>25013</v>
      </c>
      <c r="G20" s="3">
        <v>5</v>
      </c>
      <c r="H20" s="3">
        <v>5</v>
      </c>
      <c r="I20" s="3">
        <v>5</v>
      </c>
      <c r="J20" s="3">
        <v>5</v>
      </c>
      <c r="K20" s="3">
        <v>5</v>
      </c>
      <c r="L20" s="3">
        <v>5</v>
      </c>
      <c r="M20" s="3">
        <v>5</v>
      </c>
      <c r="N20" s="3">
        <v>5</v>
      </c>
      <c r="O20" s="3">
        <v>5</v>
      </c>
      <c r="P20" s="3">
        <v>5</v>
      </c>
      <c r="Q20" s="3">
        <v>10</v>
      </c>
      <c r="R20" s="3">
        <v>10</v>
      </c>
      <c r="S20" s="3"/>
      <c r="T20" s="3"/>
      <c r="U20" s="3"/>
      <c r="V20" s="3"/>
      <c r="W20" s="3">
        <v>10</v>
      </c>
      <c r="X20" s="3"/>
      <c r="Y20" s="3"/>
      <c r="Z20" s="3"/>
      <c r="AA20" s="3"/>
      <c r="AB20" s="3"/>
      <c r="AC20" s="3">
        <v>10</v>
      </c>
      <c r="AD20" s="3">
        <v>30</v>
      </c>
    </row>
    <row r="21" spans="1:30" s="5" customFormat="1" x14ac:dyDescent="0.3">
      <c r="A21" s="3">
        <v>19</v>
      </c>
      <c r="B21" s="3">
        <f t="shared" si="0"/>
        <v>120</v>
      </c>
      <c r="C21" s="3">
        <v>120</v>
      </c>
      <c r="D21" s="3" t="s">
        <v>30</v>
      </c>
      <c r="E21" s="3" t="s">
        <v>46</v>
      </c>
      <c r="F21" s="12">
        <v>25014</v>
      </c>
      <c r="G21" s="3">
        <v>5</v>
      </c>
      <c r="H21" s="3">
        <v>5</v>
      </c>
      <c r="I21" s="3">
        <v>5</v>
      </c>
      <c r="J21" s="3">
        <v>5</v>
      </c>
      <c r="K21" s="3">
        <v>5</v>
      </c>
      <c r="L21" s="3">
        <v>5</v>
      </c>
      <c r="M21" s="3">
        <v>5</v>
      </c>
      <c r="N21" s="3">
        <v>5</v>
      </c>
      <c r="O21" s="3">
        <v>5</v>
      </c>
      <c r="P21" s="3">
        <v>5</v>
      </c>
      <c r="Q21" s="3">
        <v>10</v>
      </c>
      <c r="R21" s="3">
        <v>10</v>
      </c>
      <c r="S21" s="3"/>
      <c r="T21" s="3"/>
      <c r="U21" s="3"/>
      <c r="V21" s="3"/>
      <c r="W21" s="3">
        <v>10</v>
      </c>
      <c r="X21" s="3"/>
      <c r="Y21" s="3"/>
      <c r="Z21" s="3"/>
      <c r="AA21" s="3"/>
      <c r="AB21" s="3"/>
      <c r="AC21" s="3">
        <v>10</v>
      </c>
      <c r="AD21" s="3">
        <v>30</v>
      </c>
    </row>
    <row r="22" spans="1:30" s="5" customFormat="1" x14ac:dyDescent="0.3">
      <c r="A22" s="3">
        <v>20</v>
      </c>
      <c r="B22" s="3">
        <f t="shared" si="0"/>
        <v>145</v>
      </c>
      <c r="C22" s="3">
        <v>150</v>
      </c>
      <c r="D22" s="3" t="s">
        <v>30</v>
      </c>
      <c r="E22" s="3" t="s">
        <v>47</v>
      </c>
      <c r="F22" s="12">
        <v>25015</v>
      </c>
      <c r="G22" s="3">
        <v>5</v>
      </c>
      <c r="H22" s="3">
        <v>5</v>
      </c>
      <c r="I22" s="3">
        <v>5</v>
      </c>
      <c r="J22" s="3">
        <v>5</v>
      </c>
      <c r="K22" s="3">
        <v>5</v>
      </c>
      <c r="L22" s="3">
        <v>5</v>
      </c>
      <c r="M22" s="3">
        <v>5</v>
      </c>
      <c r="N22" s="3">
        <v>5</v>
      </c>
      <c r="O22" s="3">
        <v>5</v>
      </c>
      <c r="P22" s="3">
        <v>10</v>
      </c>
      <c r="Q22" s="3">
        <v>30</v>
      </c>
      <c r="R22" s="3">
        <v>10</v>
      </c>
      <c r="S22" s="3"/>
      <c r="T22" s="3"/>
      <c r="U22" s="3"/>
      <c r="V22" s="3"/>
      <c r="W22" s="3">
        <v>10</v>
      </c>
      <c r="X22" s="3"/>
      <c r="Y22" s="3"/>
      <c r="Z22" s="3"/>
      <c r="AA22" s="3"/>
      <c r="AB22" s="3"/>
      <c r="AC22" s="3">
        <v>10</v>
      </c>
      <c r="AD22" s="3">
        <v>30</v>
      </c>
    </row>
    <row r="23" spans="1:30" s="5" customFormat="1" x14ac:dyDescent="0.3">
      <c r="A23" s="3">
        <v>21</v>
      </c>
      <c r="B23" s="3">
        <f t="shared" si="0"/>
        <v>145</v>
      </c>
      <c r="C23" s="3">
        <v>150</v>
      </c>
      <c r="D23" s="3" t="s">
        <v>30</v>
      </c>
      <c r="E23" s="3" t="s">
        <v>48</v>
      </c>
      <c r="F23" s="12">
        <v>25016</v>
      </c>
      <c r="G23" s="3">
        <v>5</v>
      </c>
      <c r="H23" s="3">
        <v>5</v>
      </c>
      <c r="I23" s="3">
        <v>5</v>
      </c>
      <c r="J23" s="3">
        <v>5</v>
      </c>
      <c r="K23" s="3">
        <v>5</v>
      </c>
      <c r="L23" s="3">
        <v>5</v>
      </c>
      <c r="M23" s="3">
        <v>5</v>
      </c>
      <c r="N23" s="3">
        <v>5</v>
      </c>
      <c r="O23" s="3">
        <v>5</v>
      </c>
      <c r="P23" s="3">
        <v>10</v>
      </c>
      <c r="Q23" s="3">
        <v>30</v>
      </c>
      <c r="R23" s="3">
        <v>10</v>
      </c>
      <c r="S23" s="3"/>
      <c r="T23" s="3"/>
      <c r="U23" s="3"/>
      <c r="V23" s="3"/>
      <c r="W23" s="3">
        <v>10</v>
      </c>
      <c r="X23" s="3"/>
      <c r="Y23" s="3"/>
      <c r="Z23" s="3"/>
      <c r="AA23" s="3"/>
      <c r="AB23" s="3"/>
      <c r="AC23" s="3">
        <v>10</v>
      </c>
      <c r="AD23" s="3">
        <v>30</v>
      </c>
    </row>
    <row r="24" spans="1:30" s="5" customFormat="1" x14ac:dyDescent="0.3">
      <c r="A24" s="3">
        <v>22</v>
      </c>
      <c r="B24" s="3">
        <f t="shared" si="0"/>
        <v>8700</v>
      </c>
      <c r="C24" s="3">
        <v>8700</v>
      </c>
      <c r="D24" s="3" t="s">
        <v>49</v>
      </c>
      <c r="E24" s="3" t="s">
        <v>50</v>
      </c>
      <c r="F24" s="12">
        <v>596</v>
      </c>
      <c r="G24" s="3">
        <v>200</v>
      </c>
      <c r="H24" s="3">
        <v>200</v>
      </c>
      <c r="I24" s="3">
        <v>200</v>
      </c>
      <c r="J24" s="3">
        <v>200</v>
      </c>
      <c r="K24" s="3">
        <v>200</v>
      </c>
      <c r="L24" s="3">
        <v>200</v>
      </c>
      <c r="M24" s="3">
        <v>200</v>
      </c>
      <c r="N24" s="3">
        <v>200</v>
      </c>
      <c r="O24" s="3">
        <v>200</v>
      </c>
      <c r="P24" s="3">
        <v>200</v>
      </c>
      <c r="Q24" s="3">
        <v>200</v>
      </c>
      <c r="R24" s="3">
        <v>200</v>
      </c>
      <c r="S24" s="3">
        <v>500</v>
      </c>
      <c r="T24" s="3">
        <v>100</v>
      </c>
      <c r="U24" s="3">
        <v>2000</v>
      </c>
      <c r="V24" s="3">
        <v>1500</v>
      </c>
      <c r="W24" s="3">
        <v>200</v>
      </c>
      <c r="X24" s="3">
        <v>500</v>
      </c>
      <c r="Y24" s="3">
        <v>500</v>
      </c>
      <c r="Z24" s="3">
        <v>200</v>
      </c>
      <c r="AA24" s="3">
        <v>200</v>
      </c>
      <c r="AB24" s="3">
        <v>200</v>
      </c>
      <c r="AC24" s="3">
        <v>200</v>
      </c>
      <c r="AD24" s="3">
        <v>200</v>
      </c>
    </row>
    <row r="25" spans="1:30" s="5" customFormat="1" x14ac:dyDescent="0.3">
      <c r="A25" s="3">
        <v>23</v>
      </c>
      <c r="B25" s="3">
        <f t="shared" si="0"/>
        <v>150</v>
      </c>
      <c r="C25" s="3">
        <v>150</v>
      </c>
      <c r="D25" s="3" t="s">
        <v>31</v>
      </c>
      <c r="E25" s="3" t="s">
        <v>51</v>
      </c>
      <c r="F25" s="12">
        <v>25017</v>
      </c>
      <c r="G25" s="3"/>
      <c r="H25" s="3"/>
      <c r="I25" s="3"/>
      <c r="J25" s="3"/>
      <c r="K25" s="3"/>
      <c r="L25" s="3"/>
      <c r="M25" s="3"/>
      <c r="N25" s="3"/>
      <c r="O25" s="3"/>
      <c r="P25" s="3">
        <v>150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s="5" customFormat="1" x14ac:dyDescent="0.3">
      <c r="A26" s="3">
        <v>24</v>
      </c>
      <c r="B26" s="3">
        <f t="shared" si="0"/>
        <v>100</v>
      </c>
      <c r="C26" s="3">
        <v>100</v>
      </c>
      <c r="D26" s="3" t="s">
        <v>31</v>
      </c>
      <c r="E26" s="3" t="s">
        <v>52</v>
      </c>
      <c r="F26" s="12">
        <v>25018</v>
      </c>
      <c r="G26" s="3"/>
      <c r="H26" s="3"/>
      <c r="I26" s="3"/>
      <c r="J26" s="3"/>
      <c r="K26" s="3"/>
      <c r="L26" s="3"/>
      <c r="M26" s="3"/>
      <c r="N26" s="3"/>
      <c r="O26" s="3"/>
      <c r="P26" s="3">
        <v>100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s="5" customFormat="1" x14ac:dyDescent="0.3">
      <c r="A27" s="3">
        <v>25</v>
      </c>
      <c r="B27" s="3">
        <f t="shared" si="0"/>
        <v>50</v>
      </c>
      <c r="C27" s="3">
        <v>50</v>
      </c>
      <c r="D27" s="3" t="s">
        <v>31</v>
      </c>
      <c r="E27" s="3" t="s">
        <v>53</v>
      </c>
      <c r="F27" s="12">
        <v>25019</v>
      </c>
      <c r="G27" s="3"/>
      <c r="H27" s="3"/>
      <c r="I27" s="3"/>
      <c r="J27" s="3"/>
      <c r="K27" s="3"/>
      <c r="L27" s="3"/>
      <c r="M27" s="3"/>
      <c r="N27" s="3"/>
      <c r="O27" s="3"/>
      <c r="P27" s="3">
        <v>50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s="5" customFormat="1" x14ac:dyDescent="0.3">
      <c r="A28" s="3">
        <v>26</v>
      </c>
      <c r="B28" s="3">
        <f t="shared" si="0"/>
        <v>90</v>
      </c>
      <c r="C28" s="3">
        <v>90</v>
      </c>
      <c r="D28" s="3" t="s">
        <v>31</v>
      </c>
      <c r="E28" s="3" t="s">
        <v>54</v>
      </c>
      <c r="F28" s="12">
        <v>25020</v>
      </c>
      <c r="G28" s="4">
        <v>3</v>
      </c>
      <c r="H28" s="4">
        <v>1</v>
      </c>
      <c r="I28" s="4">
        <v>5</v>
      </c>
      <c r="J28" s="4">
        <v>5</v>
      </c>
      <c r="K28" s="4">
        <v>5</v>
      </c>
      <c r="L28" s="4"/>
      <c r="M28" s="4"/>
      <c r="N28" s="4">
        <v>5</v>
      </c>
      <c r="O28" s="4">
        <v>5</v>
      </c>
      <c r="P28" s="4">
        <v>5</v>
      </c>
      <c r="Q28" s="4">
        <v>5</v>
      </c>
      <c r="R28" s="4">
        <v>5</v>
      </c>
      <c r="S28" s="4">
        <v>3</v>
      </c>
      <c r="T28" s="4">
        <v>10</v>
      </c>
      <c r="U28" s="4">
        <v>2</v>
      </c>
      <c r="V28" s="4"/>
      <c r="W28" s="4"/>
      <c r="X28" s="4"/>
      <c r="Y28" s="4"/>
      <c r="Z28" s="4"/>
      <c r="AA28" s="4">
        <v>10</v>
      </c>
      <c r="AB28" s="4">
        <v>10</v>
      </c>
      <c r="AC28" s="4">
        <v>10</v>
      </c>
      <c r="AD28" s="4">
        <v>1</v>
      </c>
    </row>
    <row r="29" spans="1:30" s="5" customFormat="1" x14ac:dyDescent="0.3">
      <c r="A29" s="3">
        <v>27</v>
      </c>
      <c r="B29" s="3">
        <f t="shared" si="0"/>
        <v>92</v>
      </c>
      <c r="C29" s="3">
        <v>92</v>
      </c>
      <c r="D29" s="3" t="s">
        <v>31</v>
      </c>
      <c r="E29" s="3" t="s">
        <v>59</v>
      </c>
      <c r="F29" s="12">
        <v>1182</v>
      </c>
      <c r="G29" s="4">
        <v>3</v>
      </c>
      <c r="H29" s="4">
        <v>1</v>
      </c>
      <c r="I29" s="4">
        <v>5</v>
      </c>
      <c r="J29" s="4">
        <v>5</v>
      </c>
      <c r="K29" s="4">
        <v>5</v>
      </c>
      <c r="L29" s="4"/>
      <c r="M29" s="4"/>
      <c r="N29" s="4">
        <v>5</v>
      </c>
      <c r="O29" s="4">
        <v>5</v>
      </c>
      <c r="P29" s="4">
        <v>5</v>
      </c>
      <c r="Q29" s="4">
        <v>5</v>
      </c>
      <c r="R29" s="4">
        <v>5</v>
      </c>
      <c r="S29" s="4">
        <v>3</v>
      </c>
      <c r="T29" s="4">
        <v>10</v>
      </c>
      <c r="U29" s="4">
        <v>2</v>
      </c>
      <c r="V29" s="4">
        <v>2</v>
      </c>
      <c r="W29" s="4"/>
      <c r="X29" s="4"/>
      <c r="Y29" s="4"/>
      <c r="Z29" s="4"/>
      <c r="AA29" s="4">
        <v>10</v>
      </c>
      <c r="AB29" s="4">
        <v>10</v>
      </c>
      <c r="AC29" s="4">
        <v>10</v>
      </c>
      <c r="AD29" s="4">
        <v>1</v>
      </c>
    </row>
    <row r="30" spans="1:30" s="5" customFormat="1" x14ac:dyDescent="0.3">
      <c r="A30" s="3">
        <v>28</v>
      </c>
      <c r="B30" s="3">
        <f t="shared" si="0"/>
        <v>2500</v>
      </c>
      <c r="C30" s="3">
        <v>2500</v>
      </c>
      <c r="D30" s="3" t="s">
        <v>61</v>
      </c>
      <c r="E30" s="3" t="s">
        <v>60</v>
      </c>
      <c r="F30" s="12">
        <v>25021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>
        <v>1000</v>
      </c>
      <c r="R30" s="3"/>
      <c r="S30" s="3"/>
      <c r="T30" s="3">
        <v>1500</v>
      </c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s="5" customFormat="1" x14ac:dyDescent="0.3">
      <c r="A31" s="3">
        <v>29</v>
      </c>
      <c r="B31" s="3">
        <f t="shared" si="0"/>
        <v>3000</v>
      </c>
      <c r="C31" s="3">
        <v>3000</v>
      </c>
      <c r="D31" s="3" t="s">
        <v>61</v>
      </c>
      <c r="E31" s="3" t="s">
        <v>63</v>
      </c>
      <c r="F31" s="12">
        <v>25022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>
        <v>1200</v>
      </c>
      <c r="R31" s="3"/>
      <c r="S31" s="3"/>
      <c r="T31" s="3">
        <v>1800</v>
      </c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s="5" customFormat="1" x14ac:dyDescent="0.3">
      <c r="A32" s="3">
        <v>30</v>
      </c>
      <c r="B32" s="3">
        <f t="shared" si="0"/>
        <v>2500</v>
      </c>
      <c r="C32" s="3">
        <v>2500</v>
      </c>
      <c r="D32" s="3" t="s">
        <v>61</v>
      </c>
      <c r="E32" s="3" t="s">
        <v>62</v>
      </c>
      <c r="F32" s="12">
        <v>25023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>
        <v>1000</v>
      </c>
      <c r="R32" s="3"/>
      <c r="S32" s="3"/>
      <c r="T32" s="3">
        <v>1500</v>
      </c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s="5" customFormat="1" x14ac:dyDescent="0.3">
      <c r="A33" s="3">
        <v>31</v>
      </c>
      <c r="B33" s="3">
        <f t="shared" si="0"/>
        <v>50</v>
      </c>
      <c r="C33" s="3">
        <v>50</v>
      </c>
      <c r="D33" s="3" t="s">
        <v>31</v>
      </c>
      <c r="E33" s="3" t="s">
        <v>55</v>
      </c>
      <c r="F33" s="12">
        <v>25025</v>
      </c>
      <c r="G33" s="3"/>
      <c r="H33" s="3"/>
      <c r="I33" s="3"/>
      <c r="J33" s="3"/>
      <c r="K33" s="3"/>
      <c r="L33" s="3"/>
      <c r="M33" s="3"/>
      <c r="N33" s="3"/>
      <c r="O33" s="3"/>
      <c r="P33" s="3">
        <v>50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s="5" customFormat="1" x14ac:dyDescent="0.3">
      <c r="A34" s="3">
        <v>32</v>
      </c>
      <c r="B34" s="3">
        <f t="shared" si="0"/>
        <v>21300</v>
      </c>
      <c r="C34" s="3">
        <v>22000</v>
      </c>
      <c r="D34" s="3" t="s">
        <v>30</v>
      </c>
      <c r="E34" s="3" t="s">
        <v>56</v>
      </c>
      <c r="F34" s="12">
        <v>25026</v>
      </c>
      <c r="G34" s="3">
        <v>200</v>
      </c>
      <c r="H34" s="3">
        <v>200</v>
      </c>
      <c r="I34" s="3">
        <v>200</v>
      </c>
      <c r="J34" s="3">
        <v>200</v>
      </c>
      <c r="K34" s="3">
        <v>200</v>
      </c>
      <c r="L34" s="3">
        <v>200</v>
      </c>
      <c r="M34" s="3">
        <v>200</v>
      </c>
      <c r="N34" s="3">
        <v>200</v>
      </c>
      <c r="O34" s="3">
        <v>200</v>
      </c>
      <c r="P34" s="3">
        <v>200</v>
      </c>
      <c r="Q34" s="3">
        <v>200</v>
      </c>
      <c r="R34" s="3">
        <v>200</v>
      </c>
      <c r="S34" s="3"/>
      <c r="T34" s="3"/>
      <c r="U34" s="3">
        <v>15000</v>
      </c>
      <c r="V34" s="3"/>
      <c r="W34" s="3">
        <v>200</v>
      </c>
      <c r="X34" s="3"/>
      <c r="Y34" s="3"/>
      <c r="Z34" s="3">
        <v>200</v>
      </c>
      <c r="AA34" s="3">
        <v>500</v>
      </c>
      <c r="AB34" s="3">
        <v>1000</v>
      </c>
      <c r="AC34" s="3">
        <v>1000</v>
      </c>
      <c r="AD34" s="3">
        <v>1000</v>
      </c>
    </row>
    <row r="35" spans="1:30" s="5" customFormat="1" x14ac:dyDescent="0.3">
      <c r="A35" s="3">
        <v>33</v>
      </c>
      <c r="B35" s="3">
        <f t="shared" si="0"/>
        <v>24800</v>
      </c>
      <c r="C35" s="3">
        <v>22000</v>
      </c>
      <c r="D35" s="3" t="s">
        <v>30</v>
      </c>
      <c r="E35" s="3" t="s">
        <v>57</v>
      </c>
      <c r="F35" s="12">
        <v>25027</v>
      </c>
      <c r="G35" s="3">
        <v>500</v>
      </c>
      <c r="H35" s="3">
        <v>500</v>
      </c>
      <c r="I35" s="3">
        <v>500</v>
      </c>
      <c r="J35" s="3">
        <v>500</v>
      </c>
      <c r="K35" s="3">
        <v>500</v>
      </c>
      <c r="L35" s="3">
        <v>1000</v>
      </c>
      <c r="M35" s="3">
        <v>800</v>
      </c>
      <c r="N35" s="3">
        <v>1000</v>
      </c>
      <c r="O35" s="3">
        <v>1000</v>
      </c>
      <c r="P35" s="3">
        <v>1000</v>
      </c>
      <c r="Q35" s="3">
        <v>1000</v>
      </c>
      <c r="R35" s="3">
        <v>1000</v>
      </c>
      <c r="S35" s="3"/>
      <c r="T35" s="3"/>
      <c r="U35" s="3">
        <v>10000</v>
      </c>
      <c r="V35" s="3"/>
      <c r="W35" s="3">
        <v>500</v>
      </c>
      <c r="X35" s="3"/>
      <c r="Y35" s="3"/>
      <c r="Z35" s="3">
        <v>1000</v>
      </c>
      <c r="AA35" s="3">
        <v>1000</v>
      </c>
      <c r="AB35" s="3">
        <v>1000</v>
      </c>
      <c r="AC35" s="3">
        <v>1000</v>
      </c>
      <c r="AD35" s="3">
        <v>1000</v>
      </c>
    </row>
    <row r="36" spans="1:30" s="5" customFormat="1" x14ac:dyDescent="0.3">
      <c r="A36" s="3">
        <v>34</v>
      </c>
      <c r="B36" s="3">
        <f t="shared" si="0"/>
        <v>25000</v>
      </c>
      <c r="C36" s="3">
        <v>22000</v>
      </c>
      <c r="D36" s="3" t="s">
        <v>30</v>
      </c>
      <c r="E36" s="3" t="s">
        <v>58</v>
      </c>
      <c r="F36" s="12">
        <v>20155</v>
      </c>
      <c r="G36" s="3">
        <v>500</v>
      </c>
      <c r="H36" s="3">
        <v>500</v>
      </c>
      <c r="I36" s="3">
        <v>1000</v>
      </c>
      <c r="J36" s="3">
        <v>1000</v>
      </c>
      <c r="K36" s="3">
        <v>500</v>
      </c>
      <c r="L36" s="3">
        <v>1000</v>
      </c>
      <c r="M36" s="3">
        <v>1000</v>
      </c>
      <c r="N36" s="3">
        <v>1500</v>
      </c>
      <c r="O36" s="3">
        <v>500</v>
      </c>
      <c r="P36" s="3">
        <v>3000</v>
      </c>
      <c r="Q36" s="3">
        <v>500</v>
      </c>
      <c r="R36" s="3">
        <v>800</v>
      </c>
      <c r="S36" s="3"/>
      <c r="T36" s="3"/>
      <c r="U36" s="3">
        <v>8700</v>
      </c>
      <c r="V36" s="3"/>
      <c r="W36" s="3"/>
      <c r="X36" s="3"/>
      <c r="Y36" s="3"/>
      <c r="Z36" s="3"/>
      <c r="AA36" s="3">
        <v>1000</v>
      </c>
      <c r="AB36" s="3"/>
      <c r="AC36" s="3">
        <v>3500</v>
      </c>
      <c r="AD36" s="3"/>
    </row>
    <row r="37" spans="1:30" x14ac:dyDescent="0.3">
      <c r="A37"/>
      <c r="B37"/>
      <c r="C37"/>
      <c r="D37"/>
      <c r="E37"/>
      <c r="F37" s="13"/>
      <c r="G37">
        <f>SUM(G3:G36)</f>
        <v>1856</v>
      </c>
      <c r="H37">
        <f t="shared" ref="H37:AD37" si="1">SUM(H3:H36)</f>
        <v>1877</v>
      </c>
      <c r="I37">
        <f t="shared" si="1"/>
        <v>2410</v>
      </c>
      <c r="J37">
        <f t="shared" si="1"/>
        <v>2340</v>
      </c>
      <c r="K37">
        <f t="shared" si="1"/>
        <v>1805</v>
      </c>
      <c r="L37">
        <f t="shared" si="1"/>
        <v>2815</v>
      </c>
      <c r="M37">
        <f t="shared" si="1"/>
        <v>2371</v>
      </c>
      <c r="N37">
        <f t="shared" si="1"/>
        <v>3335</v>
      </c>
      <c r="O37">
        <f t="shared" si="1"/>
        <v>2022</v>
      </c>
      <c r="P37">
        <f t="shared" si="1"/>
        <v>5290</v>
      </c>
      <c r="Q37">
        <f t="shared" si="1"/>
        <v>6285</v>
      </c>
      <c r="R37">
        <f t="shared" si="1"/>
        <v>2428</v>
      </c>
      <c r="S37">
        <f t="shared" si="1"/>
        <v>741</v>
      </c>
      <c r="T37">
        <f t="shared" si="1"/>
        <v>5120</v>
      </c>
      <c r="U37">
        <f t="shared" si="1"/>
        <v>37490</v>
      </c>
      <c r="V37">
        <f t="shared" si="1"/>
        <v>1772</v>
      </c>
      <c r="W37">
        <f t="shared" si="1"/>
        <v>1280</v>
      </c>
      <c r="X37">
        <f t="shared" si="1"/>
        <v>615</v>
      </c>
      <c r="Y37">
        <f t="shared" si="1"/>
        <v>620</v>
      </c>
      <c r="Z37">
        <f t="shared" si="1"/>
        <v>1755</v>
      </c>
      <c r="AA37">
        <f t="shared" si="1"/>
        <v>3030</v>
      </c>
      <c r="AB37">
        <f t="shared" si="1"/>
        <v>2686</v>
      </c>
      <c r="AC37">
        <f t="shared" si="1"/>
        <v>6305</v>
      </c>
      <c r="AD37">
        <f t="shared" si="1"/>
        <v>2728</v>
      </c>
    </row>
    <row r="38" spans="1:30" x14ac:dyDescent="0.3">
      <c r="A38"/>
      <c r="B38"/>
      <c r="C38"/>
      <c r="D38"/>
      <c r="E38"/>
      <c r="F38" s="13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1:30" x14ac:dyDescent="0.3">
      <c r="A39"/>
      <c r="B39"/>
      <c r="C39"/>
      <c r="D39"/>
      <c r="E39"/>
      <c r="F39" s="1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</row>
    <row r="40" spans="1:30" x14ac:dyDescent="0.3">
      <c r="A40"/>
      <c r="B40"/>
      <c r="C40"/>
      <c r="D40"/>
      <c r="E40"/>
      <c r="F40" s="13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</row>
    <row r="41" spans="1:30" x14ac:dyDescent="0.3">
      <c r="A41"/>
      <c r="B41"/>
      <c r="C41"/>
      <c r="D41"/>
      <c r="E41"/>
      <c r="F41" s="13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</row>
    <row r="42" spans="1:30" x14ac:dyDescent="0.3">
      <c r="A42"/>
      <c r="B42"/>
      <c r="C42"/>
      <c r="D42"/>
      <c r="E42"/>
      <c r="F42" s="13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</row>
    <row r="43" spans="1:30" x14ac:dyDescent="0.3">
      <c r="A43"/>
      <c r="B43"/>
      <c r="C43"/>
      <c r="D43"/>
      <c r="E43"/>
      <c r="F43" s="1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</row>
  </sheetData>
  <mergeCells count="5">
    <mergeCell ref="G1:L1"/>
    <mergeCell ref="M1:O1"/>
    <mergeCell ref="R1:U1"/>
    <mergeCell ref="W1:AA1"/>
    <mergeCell ref="AC1:AD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opLeftCell="D3" zoomScaleNormal="100" workbookViewId="0">
      <selection activeCell="M6" sqref="M6:M9"/>
    </sheetView>
  </sheetViews>
  <sheetFormatPr defaultColWidth="9.125" defaultRowHeight="15.75" x14ac:dyDescent="0.25"/>
  <cols>
    <col min="1" max="2" width="9.125" style="15"/>
    <col min="3" max="3" width="9.625" style="15" bestFit="1" customWidth="1"/>
    <col min="4" max="4" width="9.125" style="15"/>
    <col min="5" max="5" width="53.625" style="16" customWidth="1"/>
    <col min="6" max="6" width="14" style="15" bestFit="1" customWidth="1"/>
    <col min="7" max="7" width="16.25" style="15" bestFit="1" customWidth="1"/>
    <col min="8" max="8" width="14" style="15" bestFit="1" customWidth="1"/>
    <col min="9" max="9" width="16.25" style="15" bestFit="1" customWidth="1"/>
    <col min="10" max="10" width="14" style="15" bestFit="1" customWidth="1"/>
    <col min="11" max="11" width="16.25" style="15" bestFit="1" customWidth="1"/>
    <col min="12" max="12" width="14" style="15" bestFit="1" customWidth="1"/>
    <col min="13" max="13" width="16.25" style="15" bestFit="1" customWidth="1"/>
    <col min="14" max="16384" width="9.125" style="15"/>
  </cols>
  <sheetData>
    <row r="1" spans="2:13" ht="18.75" x14ac:dyDescent="0.3">
      <c r="B1" s="141" t="s">
        <v>78</v>
      </c>
      <c r="C1" s="141"/>
      <c r="D1" s="141"/>
      <c r="E1" s="141"/>
      <c r="F1" s="141"/>
      <c r="G1" s="141"/>
    </row>
    <row r="3" spans="2:13" x14ac:dyDescent="0.25">
      <c r="B3" s="142" t="s">
        <v>79</v>
      </c>
      <c r="C3" s="142"/>
      <c r="D3" s="142"/>
      <c r="E3" s="142"/>
      <c r="F3" s="142"/>
      <c r="G3" s="142"/>
    </row>
    <row r="4" spans="2:13" ht="16.5" thickBot="1" x14ac:dyDescent="0.3">
      <c r="F4" s="135" t="s">
        <v>128</v>
      </c>
      <c r="G4" s="135"/>
      <c r="H4" s="135" t="s">
        <v>129</v>
      </c>
      <c r="I4" s="135"/>
      <c r="J4" s="135" t="s">
        <v>130</v>
      </c>
      <c r="K4" s="135"/>
      <c r="L4" s="135" t="s">
        <v>131</v>
      </c>
      <c r="M4" s="135"/>
    </row>
    <row r="5" spans="2:13" ht="16.5" thickBot="1" x14ac:dyDescent="0.3">
      <c r="B5" s="17" t="s">
        <v>6</v>
      </c>
      <c r="C5" s="18" t="s">
        <v>70</v>
      </c>
      <c r="D5" s="18" t="s">
        <v>71</v>
      </c>
      <c r="E5" s="19" t="s">
        <v>72</v>
      </c>
      <c r="F5" s="17" t="s">
        <v>80</v>
      </c>
      <c r="G5" s="17" t="s">
        <v>81</v>
      </c>
      <c r="H5" s="17" t="s">
        <v>80</v>
      </c>
      <c r="I5" s="17" t="s">
        <v>81</v>
      </c>
      <c r="J5" s="17" t="s">
        <v>80</v>
      </c>
      <c r="K5" s="17" t="s">
        <v>81</v>
      </c>
      <c r="L5" s="17" t="s">
        <v>80</v>
      </c>
      <c r="M5" s="17" t="s">
        <v>81</v>
      </c>
    </row>
    <row r="6" spans="2:13" x14ac:dyDescent="0.25">
      <c r="B6" s="139">
        <v>1</v>
      </c>
      <c r="C6" s="139">
        <v>100</v>
      </c>
      <c r="D6" s="139" t="s">
        <v>73</v>
      </c>
      <c r="E6" s="20" t="s">
        <v>74</v>
      </c>
      <c r="F6" s="136">
        <v>1356</v>
      </c>
      <c r="G6" s="136">
        <f>F6*C6</f>
        <v>135600</v>
      </c>
      <c r="H6" s="136">
        <v>1315</v>
      </c>
      <c r="I6" s="136">
        <f>H6*C6</f>
        <v>131500</v>
      </c>
      <c r="J6" s="136">
        <v>1300</v>
      </c>
      <c r="K6" s="136">
        <f>J6*C6</f>
        <v>130000</v>
      </c>
      <c r="L6" s="136">
        <f>(F6+H6+J6)/3</f>
        <v>1323.6666666666667</v>
      </c>
      <c r="M6" s="136">
        <f>(G6+I6+K6)/3</f>
        <v>132366.66666666666</v>
      </c>
    </row>
    <row r="7" spans="2:13" ht="95.25" thickBot="1" x14ac:dyDescent="0.3">
      <c r="B7" s="140"/>
      <c r="C7" s="140"/>
      <c r="D7" s="140"/>
      <c r="E7" s="21" t="s">
        <v>75</v>
      </c>
      <c r="F7" s="137"/>
      <c r="G7" s="137"/>
      <c r="H7" s="137"/>
      <c r="I7" s="137"/>
      <c r="J7" s="137"/>
      <c r="K7" s="137"/>
      <c r="L7" s="137"/>
      <c r="M7" s="137"/>
    </row>
    <row r="8" spans="2:13" x14ac:dyDescent="0.25">
      <c r="B8" s="139">
        <v>2</v>
      </c>
      <c r="C8" s="139">
        <v>400</v>
      </c>
      <c r="D8" s="139" t="s">
        <v>73</v>
      </c>
      <c r="E8" s="20" t="s">
        <v>76</v>
      </c>
      <c r="F8" s="136">
        <v>1520</v>
      </c>
      <c r="G8" s="136">
        <f>F8*C8</f>
        <v>608000</v>
      </c>
      <c r="H8" s="136">
        <v>1511</v>
      </c>
      <c r="I8" s="136">
        <f>H8*C8</f>
        <v>604400</v>
      </c>
      <c r="J8" s="136">
        <v>1500</v>
      </c>
      <c r="K8" s="136">
        <f>J8*C8</f>
        <v>600000</v>
      </c>
      <c r="L8" s="136">
        <f>(F8+H8+J8)/3</f>
        <v>1510.3333333333333</v>
      </c>
      <c r="M8" s="136">
        <f>(G8+I8+K8)/3</f>
        <v>604133.33333333337</v>
      </c>
    </row>
    <row r="9" spans="2:13" ht="95.25" thickBot="1" x14ac:dyDescent="0.3">
      <c r="B9" s="140"/>
      <c r="C9" s="140"/>
      <c r="D9" s="140"/>
      <c r="E9" s="21" t="s">
        <v>77</v>
      </c>
      <c r="F9" s="137"/>
      <c r="G9" s="137"/>
      <c r="H9" s="137"/>
      <c r="I9" s="137"/>
      <c r="J9" s="137"/>
      <c r="K9" s="137"/>
      <c r="L9" s="137"/>
      <c r="M9" s="137"/>
    </row>
    <row r="11" spans="2:13" x14ac:dyDescent="0.25">
      <c r="B11" s="15" t="s">
        <v>82</v>
      </c>
    </row>
    <row r="12" spans="2:13" x14ac:dyDescent="0.25">
      <c r="B12" s="15" t="s">
        <v>83</v>
      </c>
    </row>
    <row r="13" spans="2:13" x14ac:dyDescent="0.25">
      <c r="B13" s="15" t="s">
        <v>84</v>
      </c>
    </row>
    <row r="14" spans="2:13" x14ac:dyDescent="0.25">
      <c r="B14" s="15" t="s">
        <v>85</v>
      </c>
    </row>
    <row r="15" spans="2:13" x14ac:dyDescent="0.25">
      <c r="B15" s="15" t="s">
        <v>86</v>
      </c>
    </row>
    <row r="17" spans="2:7" x14ac:dyDescent="0.25">
      <c r="B17" s="138" t="s">
        <v>88</v>
      </c>
      <c r="C17" s="138"/>
      <c r="D17" s="138"/>
      <c r="E17" s="138"/>
      <c r="F17" s="138"/>
      <c r="G17" s="138"/>
    </row>
    <row r="18" spans="2:7" x14ac:dyDescent="0.25">
      <c r="B18" s="138" t="s">
        <v>87</v>
      </c>
      <c r="C18" s="138"/>
      <c r="D18" s="138"/>
      <c r="E18" s="138"/>
      <c r="F18" s="138"/>
      <c r="G18" s="138"/>
    </row>
  </sheetData>
  <mergeCells count="30">
    <mergeCell ref="B1:G1"/>
    <mergeCell ref="B3:G3"/>
    <mergeCell ref="B6:B7"/>
    <mergeCell ref="C6:C7"/>
    <mergeCell ref="D6:D7"/>
    <mergeCell ref="F4:G4"/>
    <mergeCell ref="B18:G18"/>
    <mergeCell ref="B17:G17"/>
    <mergeCell ref="G8:G9"/>
    <mergeCell ref="F8:F9"/>
    <mergeCell ref="F6:F7"/>
    <mergeCell ref="G6:G7"/>
    <mergeCell ref="B8:B9"/>
    <mergeCell ref="C8:C9"/>
    <mergeCell ref="D8:D9"/>
    <mergeCell ref="H4:I4"/>
    <mergeCell ref="J4:K4"/>
    <mergeCell ref="L6:L7"/>
    <mergeCell ref="M6:M7"/>
    <mergeCell ref="L8:L9"/>
    <mergeCell ref="M8:M9"/>
    <mergeCell ref="L4:M4"/>
    <mergeCell ref="H6:H7"/>
    <mergeCell ref="I6:I7"/>
    <mergeCell ref="J6:J7"/>
    <mergeCell ref="K6:K7"/>
    <mergeCell ref="H8:H9"/>
    <mergeCell ref="I8:I9"/>
    <mergeCell ref="J8:J9"/>
    <mergeCell ref="K8:K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topLeftCell="A13" workbookViewId="0">
      <selection activeCell="H15" sqref="H15"/>
    </sheetView>
  </sheetViews>
  <sheetFormatPr defaultColWidth="10.375" defaultRowHeight="15" x14ac:dyDescent="0.25"/>
  <cols>
    <col min="3" max="3" width="14" customWidth="1"/>
    <col min="4" max="4" width="54.75" customWidth="1"/>
    <col min="7" max="8" width="11.125" bestFit="1" customWidth="1"/>
    <col min="9" max="9" width="11.875" bestFit="1" customWidth="1"/>
  </cols>
  <sheetData>
    <row r="2" spans="2:9" x14ac:dyDescent="0.25">
      <c r="B2" s="147" t="s">
        <v>89</v>
      </c>
      <c r="C2" s="147"/>
      <c r="D2" s="147"/>
      <c r="E2" s="147"/>
      <c r="F2" s="147"/>
      <c r="G2" s="147"/>
      <c r="H2" s="147"/>
      <c r="I2" s="147"/>
    </row>
    <row r="3" spans="2:9" x14ac:dyDescent="0.25">
      <c r="B3" s="147"/>
      <c r="C3" s="147"/>
      <c r="D3" s="147"/>
      <c r="E3" s="147"/>
      <c r="F3" s="147"/>
      <c r="G3" s="147"/>
      <c r="H3" s="147"/>
      <c r="I3" s="147"/>
    </row>
    <row r="4" spans="2:9" x14ac:dyDescent="0.25">
      <c r="B4" s="22" t="s">
        <v>90</v>
      </c>
      <c r="C4" s="22"/>
      <c r="D4" s="22"/>
      <c r="E4" s="22"/>
      <c r="F4" s="144" t="s">
        <v>91</v>
      </c>
      <c r="G4" s="145"/>
      <c r="H4" s="146"/>
      <c r="I4" s="23" t="s">
        <v>109</v>
      </c>
    </row>
    <row r="5" spans="2:9" x14ac:dyDescent="0.25">
      <c r="B5" s="22" t="s">
        <v>104</v>
      </c>
      <c r="C5" s="22"/>
      <c r="D5" s="22"/>
      <c r="E5" s="22"/>
      <c r="F5" s="22" t="s">
        <v>92</v>
      </c>
      <c r="G5" s="148">
        <f ca="1">TODAY()</f>
        <v>45687</v>
      </c>
      <c r="H5" s="149"/>
      <c r="I5" s="22"/>
    </row>
    <row r="6" spans="2:9" x14ac:dyDescent="0.25">
      <c r="B6" s="150" t="s">
        <v>93</v>
      </c>
      <c r="C6" s="150"/>
      <c r="D6" s="150"/>
      <c r="E6" s="150"/>
      <c r="F6" s="150"/>
      <c r="G6" s="150"/>
      <c r="H6" s="150"/>
      <c r="I6" s="150"/>
    </row>
    <row r="7" spans="2:9" x14ac:dyDescent="0.25">
      <c r="B7" s="150" t="s">
        <v>94</v>
      </c>
      <c r="C7" s="150"/>
      <c r="D7" s="150"/>
      <c r="E7" s="150"/>
      <c r="F7" s="150"/>
      <c r="G7" s="150"/>
      <c r="H7" s="150"/>
      <c r="I7" s="150"/>
    </row>
    <row r="8" spans="2:9" x14ac:dyDescent="0.25">
      <c r="B8" s="151" t="s">
        <v>105</v>
      </c>
      <c r="C8" s="151"/>
      <c r="D8" s="151"/>
      <c r="E8" s="151"/>
      <c r="F8" s="151"/>
      <c r="G8" s="151"/>
      <c r="H8" s="151"/>
      <c r="I8" s="151"/>
    </row>
    <row r="9" spans="2:9" x14ac:dyDescent="0.25">
      <c r="B9" s="143"/>
      <c r="C9" s="143"/>
      <c r="D9" s="143"/>
      <c r="E9" s="143"/>
      <c r="F9" s="143"/>
      <c r="G9" s="143"/>
      <c r="H9" s="143"/>
      <c r="I9" s="143"/>
    </row>
    <row r="10" spans="2:9" ht="42.75" x14ac:dyDescent="0.25">
      <c r="B10" s="23" t="s">
        <v>6</v>
      </c>
      <c r="C10" s="23" t="s">
        <v>95</v>
      </c>
      <c r="D10" s="23" t="s">
        <v>72</v>
      </c>
      <c r="E10" s="23" t="s">
        <v>96</v>
      </c>
      <c r="F10" s="23" t="s">
        <v>70</v>
      </c>
      <c r="G10" s="24" t="s">
        <v>97</v>
      </c>
      <c r="H10" s="24" t="s">
        <v>98</v>
      </c>
      <c r="I10" s="24" t="s">
        <v>99</v>
      </c>
    </row>
    <row r="11" spans="2:9" s="33" customFormat="1" ht="47.25" x14ac:dyDescent="0.25">
      <c r="B11" s="25">
        <v>1</v>
      </c>
      <c r="C11" s="25" t="s">
        <v>100</v>
      </c>
      <c r="D11" s="34" t="s">
        <v>106</v>
      </c>
      <c r="E11" s="25" t="s">
        <v>31</v>
      </c>
      <c r="F11" s="32"/>
      <c r="G11" s="25"/>
      <c r="H11" s="25"/>
      <c r="I11" s="26">
        <f>SUM(I12:I18)</f>
        <v>2083.4328240000004</v>
      </c>
    </row>
    <row r="12" spans="2:9" ht="38.25" x14ac:dyDescent="0.25">
      <c r="B12" s="27" t="s">
        <v>101</v>
      </c>
      <c r="C12" s="36">
        <v>91277</v>
      </c>
      <c r="D12" s="28" t="s">
        <v>108</v>
      </c>
      <c r="E12" s="39" t="s">
        <v>107</v>
      </c>
      <c r="F12" s="35">
        <v>0.44400000000000001</v>
      </c>
      <c r="G12" s="29">
        <v>9.86</v>
      </c>
      <c r="H12" s="29">
        <f>G12*$I$5+G12</f>
        <v>9.86</v>
      </c>
      <c r="I12" s="29">
        <f>H12*F12</f>
        <v>4.37784</v>
      </c>
    </row>
    <row r="13" spans="2:9" ht="51" x14ac:dyDescent="0.25">
      <c r="B13" s="27" t="s">
        <v>102</v>
      </c>
      <c r="C13" s="37">
        <v>91283</v>
      </c>
      <c r="D13" s="28" t="s">
        <v>111</v>
      </c>
      <c r="E13" s="39" t="s">
        <v>107</v>
      </c>
      <c r="F13" s="35">
        <v>1.2706</v>
      </c>
      <c r="G13" s="29">
        <v>10.63</v>
      </c>
      <c r="H13" s="29">
        <f t="shared" ref="H13:H18" si="0">G13*$I$5+G13</f>
        <v>10.63</v>
      </c>
      <c r="I13" s="29">
        <f t="shared" ref="I13:I18" si="1">H13*F13</f>
        <v>13.506478000000001</v>
      </c>
    </row>
    <row r="14" spans="2:9" ht="51" x14ac:dyDescent="0.25">
      <c r="B14" s="27" t="s">
        <v>103</v>
      </c>
      <c r="C14" s="38" t="s">
        <v>110</v>
      </c>
      <c r="D14" s="27" t="s">
        <v>113</v>
      </c>
      <c r="E14" s="30" t="s">
        <v>112</v>
      </c>
      <c r="F14" s="31">
        <v>2.2608999999999999</v>
      </c>
      <c r="G14" s="29">
        <v>0.89</v>
      </c>
      <c r="H14" s="29">
        <f t="shared" si="0"/>
        <v>0.89</v>
      </c>
      <c r="I14" s="29">
        <f t="shared" si="1"/>
        <v>2.0122010000000001</v>
      </c>
    </row>
    <row r="15" spans="2:9" ht="38.25" x14ac:dyDescent="0.25">
      <c r="B15" s="27" t="s">
        <v>117</v>
      </c>
      <c r="C15" s="38" t="s">
        <v>114</v>
      </c>
      <c r="D15" s="27" t="s">
        <v>121</v>
      </c>
      <c r="E15" s="30" t="s">
        <v>112</v>
      </c>
      <c r="F15" s="31">
        <v>3.0876000000000001</v>
      </c>
      <c r="G15" s="29">
        <v>0.55000000000000004</v>
      </c>
      <c r="H15" s="29">
        <f t="shared" si="0"/>
        <v>0.55000000000000004</v>
      </c>
      <c r="I15" s="29">
        <f t="shared" si="1"/>
        <v>1.6981800000000002</v>
      </c>
    </row>
    <row r="16" spans="2:9" x14ac:dyDescent="0.25">
      <c r="B16" s="27" t="s">
        <v>118</v>
      </c>
      <c r="C16" s="38" t="s">
        <v>115</v>
      </c>
      <c r="D16" s="27" t="s">
        <v>122</v>
      </c>
      <c r="E16" s="30" t="s">
        <v>123</v>
      </c>
      <c r="F16" s="31">
        <v>14.126300000000001</v>
      </c>
      <c r="G16" s="29">
        <v>18.75</v>
      </c>
      <c r="H16" s="29">
        <f t="shared" si="0"/>
        <v>18.75</v>
      </c>
      <c r="I16" s="29">
        <f t="shared" si="1"/>
        <v>264.86812500000002</v>
      </c>
    </row>
    <row r="17" spans="2:9" ht="38.25" x14ac:dyDescent="0.25">
      <c r="B17" s="27" t="s">
        <v>119</v>
      </c>
      <c r="C17" s="38" t="s">
        <v>116</v>
      </c>
      <c r="D17" s="27" t="s">
        <v>125</v>
      </c>
      <c r="E17" s="30" t="s">
        <v>124</v>
      </c>
      <c r="F17" s="31">
        <v>2.5548000000000002</v>
      </c>
      <c r="G17" s="29">
        <v>700</v>
      </c>
      <c r="H17" s="29">
        <f t="shared" si="0"/>
        <v>700</v>
      </c>
      <c r="I17" s="29">
        <f t="shared" si="1"/>
        <v>1788.3600000000001</v>
      </c>
    </row>
    <row r="18" spans="2:9" x14ac:dyDescent="0.25">
      <c r="B18" s="27" t="s">
        <v>120</v>
      </c>
      <c r="C18" s="38">
        <v>517</v>
      </c>
      <c r="D18" s="27" t="s">
        <v>126</v>
      </c>
      <c r="E18" s="30" t="s">
        <v>127</v>
      </c>
      <c r="F18" s="31">
        <v>1</v>
      </c>
      <c r="G18" s="29">
        <v>8.61</v>
      </c>
      <c r="H18" s="29">
        <f t="shared" si="0"/>
        <v>8.61</v>
      </c>
      <c r="I18" s="29">
        <f t="shared" si="1"/>
        <v>8.61</v>
      </c>
    </row>
  </sheetData>
  <mergeCells count="7">
    <mergeCell ref="B9:I9"/>
    <mergeCell ref="F4:H4"/>
    <mergeCell ref="B2:I3"/>
    <mergeCell ref="G5:H5"/>
    <mergeCell ref="B6:I6"/>
    <mergeCell ref="B7:I7"/>
    <mergeCell ref="B8:I8"/>
  </mergeCells>
  <phoneticPr fontId="23" type="noConversion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50"/>
  <sheetViews>
    <sheetView tabSelected="1" topLeftCell="A31" workbookViewId="0">
      <selection activeCell="E18" sqref="E18"/>
    </sheetView>
  </sheetViews>
  <sheetFormatPr defaultColWidth="9.125" defaultRowHeight="15" x14ac:dyDescent="0.25"/>
  <cols>
    <col min="1" max="1" width="2.375" style="45" customWidth="1"/>
    <col min="2" max="2" width="18.625" style="45" customWidth="1"/>
    <col min="3" max="3" width="12.875" style="45" customWidth="1"/>
    <col min="4" max="4" width="27" style="45" bestFit="1" customWidth="1"/>
    <col min="5" max="5" width="64.25" style="45" customWidth="1"/>
    <col min="6" max="6" width="12.875" style="45" customWidth="1"/>
    <col min="7" max="7" width="14.25" style="59" customWidth="1"/>
    <col min="8" max="8" width="18.625" style="59" customWidth="1"/>
    <col min="9" max="9" width="19.125" style="60" customWidth="1"/>
    <col min="10" max="12" width="18.625" style="45" customWidth="1"/>
    <col min="13" max="13" width="15.25" style="45" bestFit="1" customWidth="1"/>
    <col min="14" max="14" width="29.125" style="45" customWidth="1"/>
    <col min="15" max="15" width="8.125" style="45" customWidth="1"/>
    <col min="16" max="16" width="13" style="45" customWidth="1"/>
    <col min="17" max="17" width="13.375" style="45" customWidth="1"/>
    <col min="18" max="18" width="13.75" style="45" customWidth="1"/>
    <col min="19" max="19" width="14.375" style="45" customWidth="1"/>
    <col min="20" max="20" width="10.875" style="45" customWidth="1"/>
    <col min="21" max="21" width="11.625" style="45" customWidth="1"/>
    <col min="22" max="22" width="14" style="45" customWidth="1"/>
    <col min="23" max="24" width="9.125" style="45"/>
    <col min="25" max="25" width="12.375" style="45" customWidth="1"/>
    <col min="26" max="16384" width="9.125" style="45"/>
  </cols>
  <sheetData>
    <row r="1" spans="2:43" x14ac:dyDescent="0.25">
      <c r="B1" s="160" t="s">
        <v>241</v>
      </c>
      <c r="C1" s="161"/>
      <c r="D1" s="161"/>
      <c r="E1" s="161"/>
    </row>
    <row r="2" spans="2:43" x14ac:dyDescent="0.25">
      <c r="B2" s="161"/>
      <c r="C2" s="161"/>
      <c r="D2" s="161"/>
      <c r="E2" s="161"/>
    </row>
    <row r="3" spans="2:43" x14ac:dyDescent="0.25">
      <c r="B3" s="161"/>
      <c r="C3" s="161"/>
      <c r="D3" s="161"/>
      <c r="E3" s="161"/>
    </row>
    <row r="4" spans="2:43" x14ac:dyDescent="0.25">
      <c r="B4" s="161"/>
      <c r="C4" s="161"/>
      <c r="D4" s="161"/>
      <c r="E4" s="161"/>
    </row>
    <row r="5" spans="2:43" x14ac:dyDescent="0.25">
      <c r="B5" s="161"/>
      <c r="C5" s="161"/>
      <c r="D5" s="161"/>
      <c r="E5" s="161"/>
    </row>
    <row r="6" spans="2:43" x14ac:dyDescent="0.25">
      <c r="B6" s="161"/>
      <c r="C6" s="161"/>
      <c r="D6" s="161"/>
      <c r="E6" s="161"/>
    </row>
    <row r="7" spans="2:43" ht="12.75" customHeight="1" thickBot="1" x14ac:dyDescent="0.3">
      <c r="B7" s="162"/>
      <c r="C7" s="162"/>
      <c r="D7" s="162"/>
      <c r="E7" s="162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</row>
    <row r="8" spans="2:43" ht="16.5" thickTop="1" thickBot="1" x14ac:dyDescent="0.3">
      <c r="B8" s="188" t="s">
        <v>132</v>
      </c>
      <c r="C8" s="189"/>
      <c r="D8" s="189"/>
      <c r="E8" s="189"/>
      <c r="F8" s="190"/>
      <c r="G8" s="40" t="s">
        <v>133</v>
      </c>
      <c r="H8" s="41"/>
      <c r="I8" s="42" t="s">
        <v>134</v>
      </c>
      <c r="J8" s="43"/>
      <c r="K8" s="44"/>
      <c r="W8" s="44"/>
      <c r="X8" s="44"/>
    </row>
    <row r="9" spans="2:43" ht="15.75" thickBot="1" x14ac:dyDescent="0.3">
      <c r="B9" s="46" t="s">
        <v>135</v>
      </c>
      <c r="C9" s="152" t="s">
        <v>136</v>
      </c>
      <c r="D9" s="152"/>
      <c r="E9" s="152"/>
      <c r="F9" s="152"/>
      <c r="G9" s="152"/>
      <c r="H9" s="153"/>
      <c r="I9" s="47" t="s">
        <v>137</v>
      </c>
      <c r="J9" s="48">
        <v>45659</v>
      </c>
      <c r="K9" s="44"/>
      <c r="X9" s="44"/>
    </row>
    <row r="10" spans="2:43" s="117" customFormat="1" ht="30.75" customHeight="1" thickBot="1" x14ac:dyDescent="0.3">
      <c r="B10" s="118" t="s">
        <v>138</v>
      </c>
      <c r="C10" s="163" t="s">
        <v>204</v>
      </c>
      <c r="D10" s="163"/>
      <c r="E10" s="163"/>
      <c r="F10" s="163"/>
      <c r="G10" s="163"/>
      <c r="H10" s="164"/>
      <c r="I10" s="119" t="s">
        <v>139</v>
      </c>
      <c r="J10" s="120"/>
      <c r="K10" s="121"/>
      <c r="X10" s="121"/>
    </row>
    <row r="11" spans="2:43" ht="15.75" thickBot="1" x14ac:dyDescent="0.3">
      <c r="B11" s="46" t="s">
        <v>140</v>
      </c>
      <c r="C11" s="49"/>
      <c r="D11" s="50" t="s">
        <v>141</v>
      </c>
      <c r="E11" s="165" t="s">
        <v>142</v>
      </c>
      <c r="F11" s="166"/>
      <c r="G11" s="51" t="s">
        <v>143</v>
      </c>
      <c r="H11" s="52" t="s">
        <v>144</v>
      </c>
      <c r="I11" s="47" t="s">
        <v>145</v>
      </c>
      <c r="J11" s="53" t="s">
        <v>146</v>
      </c>
    </row>
    <row r="12" spans="2:43" x14ac:dyDescent="0.25">
      <c r="B12" s="184" t="s">
        <v>147</v>
      </c>
      <c r="C12" s="167" t="s">
        <v>205</v>
      </c>
      <c r="D12" s="54" t="s">
        <v>148</v>
      </c>
      <c r="E12" s="55" t="s">
        <v>149</v>
      </c>
      <c r="F12" s="124"/>
      <c r="G12" s="186" t="s">
        <v>150</v>
      </c>
      <c r="H12" s="180">
        <f>BDI!H12</f>
        <v>0.27829999999999999</v>
      </c>
      <c r="I12" s="182" t="s">
        <v>151</v>
      </c>
      <c r="J12" s="169"/>
    </row>
    <row r="13" spans="2:43" ht="15.75" thickBot="1" x14ac:dyDescent="0.3">
      <c r="B13" s="185"/>
      <c r="C13" s="168"/>
      <c r="D13" s="56" t="s">
        <v>152</v>
      </c>
      <c r="E13" s="57" t="s">
        <v>153</v>
      </c>
      <c r="F13" s="58"/>
      <c r="G13" s="187"/>
      <c r="H13" s="181"/>
      <c r="I13" s="183"/>
      <c r="J13" s="170"/>
    </row>
    <row r="14" spans="2:43" ht="16.5" thickTop="1" thickBot="1" x14ac:dyDescent="0.3"/>
    <row r="15" spans="2:43" ht="16.5" thickTop="1" thickBot="1" x14ac:dyDescent="0.3">
      <c r="B15" s="171" t="s">
        <v>154</v>
      </c>
      <c r="C15" s="174" t="s">
        <v>155</v>
      </c>
      <c r="D15" s="175"/>
    </row>
    <row r="16" spans="2:43" ht="16.5" thickTop="1" thickBot="1" x14ac:dyDescent="0.3">
      <c r="B16" s="172"/>
      <c r="C16" s="176" t="s">
        <v>156</v>
      </c>
      <c r="D16" s="177"/>
    </row>
    <row r="17" spans="1:45" ht="16.5" thickTop="1" thickBot="1" x14ac:dyDescent="0.3">
      <c r="B17" s="173"/>
      <c r="C17" s="178" t="s">
        <v>157</v>
      </c>
      <c r="D17" s="179"/>
      <c r="K17" s="61"/>
      <c r="AR17" s="108"/>
      <c r="AS17" s="109"/>
    </row>
    <row r="18" spans="1:45" ht="16.5" thickTop="1" thickBot="1" x14ac:dyDescent="0.3">
      <c r="H18" s="62" t="s">
        <v>158</v>
      </c>
      <c r="L18" s="62" t="s">
        <v>159</v>
      </c>
    </row>
    <row r="19" spans="1:45" x14ac:dyDescent="0.25">
      <c r="H19" s="63" t="s">
        <v>160</v>
      </c>
      <c r="L19" s="64">
        <f>L21</f>
        <v>861441.00000000012</v>
      </c>
    </row>
    <row r="20" spans="1:45" ht="28.5" x14ac:dyDescent="0.25">
      <c r="A20" s="44"/>
      <c r="B20" s="65" t="s">
        <v>6</v>
      </c>
      <c r="C20" s="65" t="s">
        <v>95</v>
      </c>
      <c r="D20" s="65" t="s">
        <v>161</v>
      </c>
      <c r="E20" s="65" t="s">
        <v>162</v>
      </c>
      <c r="F20" s="65" t="s">
        <v>163</v>
      </c>
      <c r="G20" s="65" t="s">
        <v>70</v>
      </c>
      <c r="H20" s="65" t="s">
        <v>164</v>
      </c>
      <c r="I20" s="65" t="s">
        <v>109</v>
      </c>
      <c r="J20" s="65" t="s">
        <v>165</v>
      </c>
      <c r="K20" s="65" t="s">
        <v>166</v>
      </c>
      <c r="L20" s="65" t="s">
        <v>99</v>
      </c>
      <c r="X20" s="110"/>
    </row>
    <row r="21" spans="1:45" s="112" customFormat="1" ht="84.75" customHeight="1" x14ac:dyDescent="0.25">
      <c r="A21" s="111"/>
      <c r="B21" s="66">
        <v>1</v>
      </c>
      <c r="C21" s="154" t="s">
        <v>206</v>
      </c>
      <c r="D21" s="155"/>
      <c r="E21" s="156"/>
      <c r="F21" s="66" t="s">
        <v>207</v>
      </c>
      <c r="G21" s="67">
        <v>700</v>
      </c>
      <c r="H21" s="68" t="s">
        <v>235</v>
      </c>
      <c r="I21" s="122" t="s">
        <v>235</v>
      </c>
      <c r="J21" s="123" t="s">
        <v>235</v>
      </c>
      <c r="K21" s="69">
        <f>SUM(L23:L35)</f>
        <v>1230.6300000000001</v>
      </c>
      <c r="L21" s="69">
        <f>G21*K21</f>
        <v>861441.00000000012</v>
      </c>
    </row>
    <row r="22" spans="1:45" s="112" customFormat="1" ht="15.75" x14ac:dyDescent="0.25">
      <c r="A22" s="111"/>
      <c r="B22" s="157" t="s">
        <v>223</v>
      </c>
      <c r="C22" s="158"/>
      <c r="D22" s="158"/>
      <c r="E22" s="158"/>
      <c r="F22" s="158"/>
      <c r="G22" s="158"/>
      <c r="H22" s="158"/>
      <c r="I22" s="158"/>
      <c r="J22" s="158"/>
      <c r="K22" s="158"/>
      <c r="L22" s="159"/>
    </row>
    <row r="23" spans="1:45" x14ac:dyDescent="0.25">
      <c r="A23" s="44"/>
      <c r="B23" s="70" t="s">
        <v>167</v>
      </c>
      <c r="C23" s="70" t="s">
        <v>115</v>
      </c>
      <c r="D23" s="70" t="s">
        <v>168</v>
      </c>
      <c r="E23" s="71" t="s">
        <v>122</v>
      </c>
      <c r="F23" s="70" t="s">
        <v>123</v>
      </c>
      <c r="G23" s="72">
        <v>2.3069999999999999</v>
      </c>
      <c r="H23" s="73">
        <v>20.67</v>
      </c>
      <c r="I23" s="74">
        <f>$H$12</f>
        <v>0.27829999999999999</v>
      </c>
      <c r="J23" s="75">
        <f>ROUND(IF(LEFT($H$19,5)="CUSTO",H23,H23/(1+I23)),2)</f>
        <v>20.67</v>
      </c>
      <c r="K23" s="75">
        <f>ROUND(J23*(1+I23),2)</f>
        <v>26.42</v>
      </c>
      <c r="L23" s="75">
        <f>ROUND(K23*G23,2)</f>
        <v>60.95</v>
      </c>
    </row>
    <row r="24" spans="1:45" ht="60" x14ac:dyDescent="0.25">
      <c r="A24" s="44"/>
      <c r="B24" s="70" t="s">
        <v>169</v>
      </c>
      <c r="C24" s="70" t="s">
        <v>208</v>
      </c>
      <c r="D24" s="70" t="s">
        <v>168</v>
      </c>
      <c r="E24" s="71" t="s">
        <v>111</v>
      </c>
      <c r="F24" s="70" t="s">
        <v>107</v>
      </c>
      <c r="G24" s="72">
        <v>0.20799999999999999</v>
      </c>
      <c r="H24" s="73">
        <v>10.63</v>
      </c>
      <c r="I24" s="74">
        <f>$H$12</f>
        <v>0.27829999999999999</v>
      </c>
      <c r="J24" s="75">
        <f t="shared" ref="J24:J33" si="0">ROUND(IF(LEFT($H$19,5)="CUSTO",H24,H24/(1+I24)),2)</f>
        <v>10.63</v>
      </c>
      <c r="K24" s="75">
        <f t="shared" ref="K24:K33" si="1">ROUND(J24*(1+I24),2)</f>
        <v>13.59</v>
      </c>
      <c r="L24" s="75">
        <f t="shared" ref="L24:L33" si="2">ROUND(K24*G24,2)</f>
        <v>2.83</v>
      </c>
    </row>
    <row r="25" spans="1:45" ht="60" x14ac:dyDescent="0.25">
      <c r="A25" s="44"/>
      <c r="B25" s="70" t="s">
        <v>224</v>
      </c>
      <c r="C25" s="76">
        <v>91285</v>
      </c>
      <c r="D25" s="76" t="s">
        <v>168</v>
      </c>
      <c r="E25" s="77" t="s">
        <v>113</v>
      </c>
      <c r="F25" s="76" t="s">
        <v>112</v>
      </c>
      <c r="G25" s="72">
        <v>0.36899999999999999</v>
      </c>
      <c r="H25" s="73">
        <v>0.89</v>
      </c>
      <c r="I25" s="74">
        <f>$H$12</f>
        <v>0.27829999999999999</v>
      </c>
      <c r="J25" s="75">
        <f t="shared" si="0"/>
        <v>0.89</v>
      </c>
      <c r="K25" s="75">
        <f t="shared" si="1"/>
        <v>1.1399999999999999</v>
      </c>
      <c r="L25" s="75">
        <f t="shared" si="2"/>
        <v>0.42</v>
      </c>
    </row>
    <row r="26" spans="1:45" ht="45" x14ac:dyDescent="0.25">
      <c r="A26" s="44"/>
      <c r="B26" s="70" t="s">
        <v>225</v>
      </c>
      <c r="C26" s="76">
        <v>91278</v>
      </c>
      <c r="D26" s="76" t="s">
        <v>168</v>
      </c>
      <c r="E26" s="77" t="s">
        <v>121</v>
      </c>
      <c r="F26" s="76" t="s">
        <v>112</v>
      </c>
      <c r="G26" s="72">
        <v>7.1999999999999995E-2</v>
      </c>
      <c r="H26" s="73">
        <v>0.55000000000000004</v>
      </c>
      <c r="I26" s="74">
        <f>$H$12</f>
        <v>0.27829999999999999</v>
      </c>
      <c r="J26" s="75">
        <f t="shared" si="0"/>
        <v>0.55000000000000004</v>
      </c>
      <c r="K26" s="75">
        <f t="shared" si="1"/>
        <v>0.7</v>
      </c>
      <c r="L26" s="75">
        <f t="shared" si="2"/>
        <v>0.05</v>
      </c>
    </row>
    <row r="27" spans="1:45" ht="45" x14ac:dyDescent="0.25">
      <c r="A27" s="44"/>
      <c r="B27" s="70" t="s">
        <v>226</v>
      </c>
      <c r="C27" s="76">
        <v>91277</v>
      </c>
      <c r="D27" s="76" t="s">
        <v>168</v>
      </c>
      <c r="E27" s="77" t="s">
        <v>108</v>
      </c>
      <c r="F27" s="76" t="s">
        <v>107</v>
      </c>
      <c r="G27" s="72">
        <v>0.5</v>
      </c>
      <c r="H27" s="73">
        <v>9.86</v>
      </c>
      <c r="I27" s="74">
        <f>$H$12</f>
        <v>0.27829999999999999</v>
      </c>
      <c r="J27" s="75">
        <f t="shared" si="0"/>
        <v>9.86</v>
      </c>
      <c r="K27" s="75">
        <f t="shared" si="1"/>
        <v>12.6</v>
      </c>
      <c r="L27" s="75">
        <f t="shared" si="2"/>
        <v>6.3</v>
      </c>
    </row>
    <row r="28" spans="1:45" x14ac:dyDescent="0.25">
      <c r="A28" s="44"/>
      <c r="B28" s="70" t="s">
        <v>227</v>
      </c>
      <c r="C28" s="76">
        <v>517</v>
      </c>
      <c r="D28" s="76" t="s">
        <v>168</v>
      </c>
      <c r="E28" s="77" t="s">
        <v>209</v>
      </c>
      <c r="F28" s="76" t="s">
        <v>127</v>
      </c>
      <c r="G28" s="72">
        <v>0.78900000000000003</v>
      </c>
      <c r="H28" s="73">
        <v>8.61</v>
      </c>
      <c r="I28" s="74">
        <f t="shared" ref="I28:I29" si="3">$H$12</f>
        <v>0.27829999999999999</v>
      </c>
      <c r="J28" s="75">
        <f t="shared" si="0"/>
        <v>8.61</v>
      </c>
      <c r="K28" s="75">
        <f t="shared" si="1"/>
        <v>11.01</v>
      </c>
      <c r="L28" s="75">
        <f t="shared" si="2"/>
        <v>8.69</v>
      </c>
    </row>
    <row r="29" spans="1:45" ht="45" x14ac:dyDescent="0.25">
      <c r="A29" s="44"/>
      <c r="B29" s="70" t="s">
        <v>228</v>
      </c>
      <c r="C29" s="76">
        <v>95995</v>
      </c>
      <c r="D29" s="76" t="s">
        <v>168</v>
      </c>
      <c r="E29" s="77" t="s">
        <v>211</v>
      </c>
      <c r="F29" s="76" t="s">
        <v>210</v>
      </c>
      <c r="G29" s="72">
        <v>0.41665999999999997</v>
      </c>
      <c r="H29" s="73">
        <v>1908.89</v>
      </c>
      <c r="I29" s="74">
        <f t="shared" si="3"/>
        <v>0.27829999999999999</v>
      </c>
      <c r="J29" s="75">
        <f t="shared" si="0"/>
        <v>1908.89</v>
      </c>
      <c r="K29" s="75">
        <f t="shared" si="1"/>
        <v>2440.13</v>
      </c>
      <c r="L29" s="75">
        <f t="shared" si="2"/>
        <v>1016.7</v>
      </c>
    </row>
    <row r="30" spans="1:45" ht="45" x14ac:dyDescent="0.25">
      <c r="A30" s="44"/>
      <c r="B30" s="70" t="s">
        <v>229</v>
      </c>
      <c r="C30" s="76">
        <v>5867</v>
      </c>
      <c r="D30" s="76" t="s">
        <v>168</v>
      </c>
      <c r="E30" s="78" t="s">
        <v>212</v>
      </c>
      <c r="F30" s="76" t="s">
        <v>107</v>
      </c>
      <c r="G30" s="72">
        <v>1.7999999999999999E-2</v>
      </c>
      <c r="H30" s="73">
        <v>163.88</v>
      </c>
      <c r="I30" s="74">
        <f t="shared" ref="I30:I35" si="4">$H$12</f>
        <v>0.27829999999999999</v>
      </c>
      <c r="J30" s="75">
        <f t="shared" si="0"/>
        <v>163.88</v>
      </c>
      <c r="K30" s="75">
        <f t="shared" si="1"/>
        <v>209.49</v>
      </c>
      <c r="L30" s="75">
        <f t="shared" si="2"/>
        <v>3.77</v>
      </c>
    </row>
    <row r="31" spans="1:45" ht="45" x14ac:dyDescent="0.25">
      <c r="B31" s="70" t="s">
        <v>230</v>
      </c>
      <c r="C31" s="76">
        <v>5869</v>
      </c>
      <c r="D31" s="76" t="s">
        <v>168</v>
      </c>
      <c r="E31" s="77" t="s">
        <v>213</v>
      </c>
      <c r="F31" s="76" t="s">
        <v>112</v>
      </c>
      <c r="G31" s="72">
        <v>0.111</v>
      </c>
      <c r="H31" s="73">
        <v>74.260000000000005</v>
      </c>
      <c r="I31" s="74">
        <f t="shared" si="4"/>
        <v>0.27829999999999999</v>
      </c>
      <c r="J31" s="75">
        <f t="shared" si="0"/>
        <v>74.260000000000005</v>
      </c>
      <c r="K31" s="75">
        <f t="shared" si="1"/>
        <v>94.93</v>
      </c>
      <c r="L31" s="75">
        <f t="shared" si="2"/>
        <v>10.54</v>
      </c>
    </row>
    <row r="32" spans="1:45" ht="30" x14ac:dyDescent="0.25">
      <c r="A32" s="44"/>
      <c r="B32" s="70" t="s">
        <v>231</v>
      </c>
      <c r="C32" s="76" t="s">
        <v>214</v>
      </c>
      <c r="D32" s="76" t="s">
        <v>170</v>
      </c>
      <c r="E32" s="77" t="s">
        <v>215</v>
      </c>
      <c r="F32" s="76" t="s">
        <v>210</v>
      </c>
      <c r="G32" s="72">
        <v>4.0000000000000001E-3</v>
      </c>
      <c r="H32" s="73">
        <v>40.840000000000003</v>
      </c>
      <c r="I32" s="74">
        <f t="shared" si="4"/>
        <v>0.27829999999999999</v>
      </c>
      <c r="J32" s="75">
        <f t="shared" si="0"/>
        <v>40.840000000000003</v>
      </c>
      <c r="K32" s="75">
        <f t="shared" si="1"/>
        <v>52.21</v>
      </c>
      <c r="L32" s="75">
        <f t="shared" si="2"/>
        <v>0.21</v>
      </c>
    </row>
    <row r="33" spans="1:12" ht="60" x14ac:dyDescent="0.25">
      <c r="A33" s="44"/>
      <c r="B33" s="70" t="s">
        <v>232</v>
      </c>
      <c r="C33" s="76" t="s">
        <v>218</v>
      </c>
      <c r="D33" s="76" t="s">
        <v>170</v>
      </c>
      <c r="E33" s="77" t="s">
        <v>216</v>
      </c>
      <c r="F33" s="76" t="s">
        <v>217</v>
      </c>
      <c r="G33" s="72">
        <v>0.20799999999999999</v>
      </c>
      <c r="H33" s="73">
        <v>2.6</v>
      </c>
      <c r="I33" s="74">
        <f t="shared" si="4"/>
        <v>0.27829999999999999</v>
      </c>
      <c r="J33" s="75">
        <f t="shared" si="0"/>
        <v>2.6</v>
      </c>
      <c r="K33" s="75">
        <f t="shared" si="1"/>
        <v>3.32</v>
      </c>
      <c r="L33" s="75">
        <f t="shared" si="2"/>
        <v>0.69</v>
      </c>
    </row>
    <row r="34" spans="1:12" ht="60" x14ac:dyDescent="0.25">
      <c r="B34" s="70" t="s">
        <v>233</v>
      </c>
      <c r="C34" s="76" t="s">
        <v>218</v>
      </c>
      <c r="D34" s="76" t="s">
        <v>170</v>
      </c>
      <c r="E34" s="77" t="s">
        <v>216</v>
      </c>
      <c r="F34" s="76" t="s">
        <v>217</v>
      </c>
      <c r="G34" s="72">
        <v>1.208</v>
      </c>
      <c r="H34" s="73">
        <v>2.6</v>
      </c>
      <c r="I34" s="74">
        <f t="shared" si="4"/>
        <v>0.27829999999999999</v>
      </c>
      <c r="J34" s="75">
        <f t="shared" ref="J34" si="5">ROUND(IF(LEFT($H$19,5)="CUSTO",H34,H34/(1+I34)),2)</f>
        <v>2.6</v>
      </c>
      <c r="K34" s="75">
        <f t="shared" ref="K34" si="6">ROUND(J34*(1+I34),2)</f>
        <v>3.32</v>
      </c>
      <c r="L34" s="75">
        <f t="shared" ref="L34" si="7">ROUND(K34*G34,2)</f>
        <v>4.01</v>
      </c>
    </row>
    <row r="35" spans="1:12" ht="45" x14ac:dyDescent="0.25">
      <c r="B35" s="70" t="s">
        <v>234</v>
      </c>
      <c r="C35" s="76" t="s">
        <v>219</v>
      </c>
      <c r="D35" s="76" t="s">
        <v>220</v>
      </c>
      <c r="E35" s="77" t="s">
        <v>222</v>
      </c>
      <c r="F35" s="76" t="s">
        <v>221</v>
      </c>
      <c r="G35" s="72">
        <v>83.07</v>
      </c>
      <c r="H35" s="73">
        <v>1.0900000000000001</v>
      </c>
      <c r="I35" s="74">
        <f t="shared" si="4"/>
        <v>0.27829999999999999</v>
      </c>
      <c r="J35" s="75">
        <f t="shared" ref="J35" si="8">ROUND(IF(LEFT($H$19,5)="CUSTO",H35,H35/(1+I35)),2)</f>
        <v>1.0900000000000001</v>
      </c>
      <c r="K35" s="75">
        <f t="shared" ref="K35" si="9">ROUND(J35*(1+I35),2)</f>
        <v>1.39</v>
      </c>
      <c r="L35" s="75">
        <f t="shared" ref="L35" si="10">ROUND(K35*G35,2)</f>
        <v>115.47</v>
      </c>
    </row>
    <row r="38" spans="1:12" ht="15.75" x14ac:dyDescent="0.25">
      <c r="E38" s="98" t="s">
        <v>192</v>
      </c>
    </row>
    <row r="39" spans="1:12" ht="15.75" x14ac:dyDescent="0.25">
      <c r="E39" s="101" t="s">
        <v>194</v>
      </c>
    </row>
    <row r="40" spans="1:12" ht="15.75" x14ac:dyDescent="0.25">
      <c r="E40" s="101"/>
    </row>
    <row r="41" spans="1:12" ht="15.75" x14ac:dyDescent="0.25">
      <c r="E41" s="101"/>
    </row>
    <row r="43" spans="1:12" ht="15.75" x14ac:dyDescent="0.25">
      <c r="E43" s="98" t="s">
        <v>237</v>
      </c>
    </row>
    <row r="44" spans="1:12" ht="15.75" x14ac:dyDescent="0.25">
      <c r="E44" s="101" t="s">
        <v>238</v>
      </c>
    </row>
    <row r="45" spans="1:12" ht="15.75" x14ac:dyDescent="0.25">
      <c r="E45" s="101"/>
    </row>
    <row r="46" spans="1:12" ht="15.75" x14ac:dyDescent="0.25">
      <c r="E46" s="101"/>
    </row>
    <row r="47" spans="1:12" ht="15.75" x14ac:dyDescent="0.25">
      <c r="E47" s="103"/>
    </row>
    <row r="48" spans="1:12" ht="15.75" x14ac:dyDescent="0.25">
      <c r="E48" s="105" t="s">
        <v>236</v>
      </c>
    </row>
    <row r="49" spans="5:5" ht="15.75" x14ac:dyDescent="0.25">
      <c r="E49" s="102" t="s">
        <v>193</v>
      </c>
    </row>
    <row r="50" spans="5:5" ht="15.75" x14ac:dyDescent="0.25">
      <c r="E50" s="79"/>
    </row>
  </sheetData>
  <mergeCells count="17">
    <mergeCell ref="B8:F8"/>
    <mergeCell ref="C9:H9"/>
    <mergeCell ref="C21:E21"/>
    <mergeCell ref="B22:L22"/>
    <mergeCell ref="B1:E7"/>
    <mergeCell ref="C10:H10"/>
    <mergeCell ref="E11:F11"/>
    <mergeCell ref="C12:C13"/>
    <mergeCell ref="J12:J13"/>
    <mergeCell ref="B15:B17"/>
    <mergeCell ref="C15:D15"/>
    <mergeCell ref="C16:D16"/>
    <mergeCell ref="C17:D17"/>
    <mergeCell ref="H12:H13"/>
    <mergeCell ref="I12:I13"/>
    <mergeCell ref="B12:B13"/>
    <mergeCell ref="G12:G13"/>
  </mergeCells>
  <phoneticPr fontId="23" type="noConversion"/>
  <dataValidations count="3">
    <dataValidation type="list" allowBlank="1" showInputMessage="1" showErrorMessage="1" sqref="E11">
      <formula1>"1 – Empreitada por Preço Global, 2 – Empreitada por Preço Unitário, 3 – Empreitada Integral, 4 – Tarefa, 5 – Execução Direta, 6 – Contratação integrada, 7 – Contratação semi-integrada,  8 – Fornecimento e prestação de serviço associado"</formula1>
    </dataValidation>
    <dataValidation type="list" allowBlank="1" showInputMessage="1" showErrorMessage="1" sqref="D13">
      <formula1>"Sim,Não"</formula1>
    </dataValidation>
    <dataValidation type="list" allowBlank="1" showInputMessage="1" showErrorMessage="1" sqref="H19">
      <formula1>"CUSTO (SEM BDI),PREÇO (COM BDI)"</formula1>
    </dataValidation>
  </dataValidations>
  <pageMargins left="0.511811024" right="0.511811024" top="0.78740157499999996" bottom="0.78740157499999996" header="0.31496062000000002" footer="0.31496062000000002"/>
  <pageSetup paperSize="9" scale="56" fitToHeight="0" orientation="landscape" horizontalDpi="0" verticalDpi="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2"/>
  <sheetViews>
    <sheetView topLeftCell="A15" workbookViewId="0">
      <selection sqref="A1:P34"/>
    </sheetView>
  </sheetViews>
  <sheetFormatPr defaultColWidth="9.125" defaultRowHeight="15.75" x14ac:dyDescent="0.25"/>
  <cols>
    <col min="1" max="1" width="12.125" style="79" customWidth="1"/>
    <col min="2" max="2" width="50.875" style="79" customWidth="1"/>
    <col min="3" max="3" width="27.125" style="99" bestFit="1" customWidth="1"/>
    <col min="4" max="4" width="18.625" style="99" bestFit="1" customWidth="1"/>
    <col min="5" max="7" width="16.875" style="79" bestFit="1" customWidth="1"/>
    <col min="8" max="8" width="18.75" style="79" bestFit="1" customWidth="1"/>
    <col min="9" max="10" width="16.875" style="79" bestFit="1" customWidth="1"/>
    <col min="11" max="12" width="15.75" style="79" bestFit="1" customWidth="1"/>
    <col min="13" max="13" width="16.625" style="79" bestFit="1" customWidth="1"/>
    <col min="14" max="15" width="15.75" style="79" bestFit="1" customWidth="1"/>
    <col min="16" max="16" width="16.625" style="79" bestFit="1" customWidth="1"/>
    <col min="17" max="16384" width="9.125" style="79"/>
  </cols>
  <sheetData>
    <row r="1" spans="1:43" s="45" customFormat="1" ht="15" x14ac:dyDescent="0.25">
      <c r="B1" s="160" t="s">
        <v>241</v>
      </c>
      <c r="C1" s="161"/>
      <c r="D1" s="161"/>
      <c r="E1" s="161"/>
      <c r="G1" s="59"/>
      <c r="H1" s="59"/>
      <c r="I1" s="60"/>
    </row>
    <row r="2" spans="1:43" s="45" customFormat="1" ht="15" x14ac:dyDescent="0.25">
      <c r="B2" s="161"/>
      <c r="C2" s="161"/>
      <c r="D2" s="161"/>
      <c r="E2" s="161"/>
      <c r="G2" s="59"/>
      <c r="H2" s="59"/>
      <c r="I2" s="60"/>
    </row>
    <row r="3" spans="1:43" s="45" customFormat="1" ht="15" x14ac:dyDescent="0.25">
      <c r="B3" s="161"/>
      <c r="C3" s="161"/>
      <c r="D3" s="161"/>
      <c r="E3" s="161"/>
      <c r="G3" s="59"/>
      <c r="H3" s="59"/>
      <c r="I3" s="60"/>
    </row>
    <row r="4" spans="1:43" s="45" customFormat="1" ht="15" x14ac:dyDescent="0.25">
      <c r="B4" s="161"/>
      <c r="C4" s="161"/>
      <c r="D4" s="161"/>
      <c r="E4" s="161"/>
      <c r="G4" s="59"/>
      <c r="H4" s="59"/>
      <c r="I4" s="60"/>
    </row>
    <row r="5" spans="1:43" s="45" customFormat="1" ht="15" x14ac:dyDescent="0.25">
      <c r="B5" s="161"/>
      <c r="C5" s="161"/>
      <c r="D5" s="161"/>
      <c r="E5" s="161"/>
      <c r="G5" s="59"/>
      <c r="H5" s="59"/>
      <c r="I5" s="60"/>
    </row>
    <row r="6" spans="1:43" s="45" customFormat="1" ht="15" x14ac:dyDescent="0.25">
      <c r="B6" s="161"/>
      <c r="C6" s="161"/>
      <c r="D6" s="161"/>
      <c r="E6" s="161"/>
      <c r="G6" s="59"/>
      <c r="H6" s="59"/>
      <c r="I6" s="60"/>
    </row>
    <row r="7" spans="1:43" s="45" customFormat="1" ht="12.75" customHeight="1" x14ac:dyDescent="0.25">
      <c r="B7" s="161"/>
      <c r="C7" s="161"/>
      <c r="D7" s="161"/>
      <c r="E7" s="161"/>
      <c r="G7" s="59"/>
      <c r="H7" s="59"/>
      <c r="I7" s="60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</row>
    <row r="8" spans="1:43" ht="16.5" customHeight="1" x14ac:dyDescent="0.25">
      <c r="A8" s="192" t="s">
        <v>171</v>
      </c>
      <c r="B8" s="192"/>
      <c r="C8" s="192"/>
      <c r="D8" s="192"/>
      <c r="E8" s="192"/>
      <c r="F8" s="192"/>
      <c r="G8" s="192"/>
    </row>
    <row r="9" spans="1:43" ht="15.75" customHeight="1" x14ac:dyDescent="0.25">
      <c r="A9" s="193"/>
      <c r="B9" s="193"/>
      <c r="C9" s="193"/>
      <c r="D9" s="193"/>
      <c r="E9" s="193"/>
      <c r="F9" s="193"/>
      <c r="G9" s="193"/>
    </row>
    <row r="10" spans="1:43" x14ac:dyDescent="0.25">
      <c r="A10" s="203" t="s">
        <v>90</v>
      </c>
      <c r="B10" s="204"/>
      <c r="C10" s="125" t="s">
        <v>172</v>
      </c>
      <c r="D10" s="205">
        <f>PO!L19</f>
        <v>861441.00000000012</v>
      </c>
      <c r="E10" s="206"/>
      <c r="F10" s="207">
        <v>45659</v>
      </c>
      <c r="G10" s="208"/>
    </row>
    <row r="11" spans="1:43" ht="84" customHeight="1" thickBot="1" x14ac:dyDescent="0.3">
      <c r="A11" s="209" t="s">
        <v>239</v>
      </c>
      <c r="B11" s="210"/>
      <c r="C11" s="80" t="s">
        <v>173</v>
      </c>
      <c r="D11" s="211" t="s">
        <v>240</v>
      </c>
      <c r="E11" s="212"/>
      <c r="F11" s="212"/>
      <c r="G11" s="213"/>
    </row>
    <row r="12" spans="1:43" x14ac:dyDescent="0.25">
      <c r="A12" s="81" t="s">
        <v>6</v>
      </c>
      <c r="B12" s="82" t="s">
        <v>174</v>
      </c>
      <c r="C12" s="83" t="s">
        <v>175</v>
      </c>
      <c r="D12" s="83" t="s">
        <v>176</v>
      </c>
      <c r="E12" s="82" t="s">
        <v>177</v>
      </c>
      <c r="F12" s="82" t="s">
        <v>178</v>
      </c>
      <c r="G12" s="82" t="s">
        <v>179</v>
      </c>
      <c r="H12" s="82" t="s">
        <v>180</v>
      </c>
      <c r="I12" s="82" t="s">
        <v>181</v>
      </c>
      <c r="J12" s="82" t="s">
        <v>182</v>
      </c>
      <c r="K12" s="82" t="s">
        <v>183</v>
      </c>
      <c r="L12" s="82" t="s">
        <v>184</v>
      </c>
      <c r="M12" s="82" t="s">
        <v>185</v>
      </c>
      <c r="N12" s="82" t="s">
        <v>186</v>
      </c>
      <c r="O12" s="82" t="s">
        <v>187</v>
      </c>
      <c r="P12" s="82" t="s">
        <v>188</v>
      </c>
    </row>
    <row r="13" spans="1:43" ht="92.25" customHeight="1" x14ac:dyDescent="0.25">
      <c r="A13" s="199">
        <v>1</v>
      </c>
      <c r="B13" s="201" t="s">
        <v>206</v>
      </c>
      <c r="C13" s="84" t="s">
        <v>189</v>
      </c>
      <c r="D13" s="85">
        <f>D14/D16</f>
        <v>1</v>
      </c>
      <c r="E13" s="86">
        <v>0.1</v>
      </c>
      <c r="F13" s="86">
        <v>0.1</v>
      </c>
      <c r="G13" s="86">
        <v>7.4999999999999997E-2</v>
      </c>
      <c r="H13" s="86">
        <v>7.4999999999999997E-2</v>
      </c>
      <c r="I13" s="86">
        <v>7.4999999999999997E-2</v>
      </c>
      <c r="J13" s="86">
        <v>7.4999999999999997E-2</v>
      </c>
      <c r="K13" s="86">
        <v>7.4999999999999997E-2</v>
      </c>
      <c r="L13" s="86">
        <v>7.4999999999999997E-2</v>
      </c>
      <c r="M13" s="86">
        <v>7.4999999999999997E-2</v>
      </c>
      <c r="N13" s="86">
        <v>7.4999999999999997E-2</v>
      </c>
      <c r="O13" s="86">
        <v>0.1</v>
      </c>
      <c r="P13" s="86">
        <v>0.1</v>
      </c>
    </row>
    <row r="14" spans="1:43" ht="80.25" customHeight="1" x14ac:dyDescent="0.25">
      <c r="A14" s="200"/>
      <c r="B14" s="202"/>
      <c r="C14" s="84" t="s">
        <v>190</v>
      </c>
      <c r="D14" s="87">
        <f>SUM(E14:P14)</f>
        <v>861440.99999999988</v>
      </c>
      <c r="E14" s="87">
        <f>E13*PO!$L$21</f>
        <v>86144.10000000002</v>
      </c>
      <c r="F14" s="87">
        <f>F13*PO!$L$21</f>
        <v>86144.10000000002</v>
      </c>
      <c r="G14" s="87">
        <f>G13*PO!$L$21</f>
        <v>64608.075000000004</v>
      </c>
      <c r="H14" s="87">
        <f>H13*PO!$L$21</f>
        <v>64608.075000000004</v>
      </c>
      <c r="I14" s="87">
        <f>I13*PO!$L$21</f>
        <v>64608.075000000004</v>
      </c>
      <c r="J14" s="87">
        <f>J13*PO!$L$21</f>
        <v>64608.075000000004</v>
      </c>
      <c r="K14" s="87">
        <f>K13*PO!$L$21</f>
        <v>64608.075000000004</v>
      </c>
      <c r="L14" s="87">
        <f>L13*PO!$L$21</f>
        <v>64608.075000000004</v>
      </c>
      <c r="M14" s="87">
        <f>M13*PO!$L$21</f>
        <v>64608.075000000004</v>
      </c>
      <c r="N14" s="87">
        <f>N13*PO!$L$21</f>
        <v>64608.075000000004</v>
      </c>
      <c r="O14" s="87">
        <f>O13*PO!$L$21</f>
        <v>86144.10000000002</v>
      </c>
      <c r="P14" s="87">
        <f>P13*PO!$L$21</f>
        <v>86144.10000000002</v>
      </c>
    </row>
    <row r="15" spans="1:43" x14ac:dyDescent="0.25">
      <c r="A15" s="194" t="s">
        <v>191</v>
      </c>
      <c r="B15" s="195"/>
      <c r="C15" s="88" t="s">
        <v>189</v>
      </c>
      <c r="D15" s="89">
        <f>D13</f>
        <v>1</v>
      </c>
      <c r="E15" s="89">
        <f t="shared" ref="E15:P15" si="0">E16/$D$16</f>
        <v>0.10000000000000003</v>
      </c>
      <c r="F15" s="89">
        <f t="shared" si="0"/>
        <v>0.10000000000000003</v>
      </c>
      <c r="G15" s="89">
        <f t="shared" si="0"/>
        <v>7.5000000000000011E-2</v>
      </c>
      <c r="H15" s="89">
        <f t="shared" si="0"/>
        <v>7.5000000000000011E-2</v>
      </c>
      <c r="I15" s="89">
        <f t="shared" si="0"/>
        <v>7.5000000000000011E-2</v>
      </c>
      <c r="J15" s="89">
        <f t="shared" si="0"/>
        <v>7.5000000000000011E-2</v>
      </c>
      <c r="K15" s="89">
        <f t="shared" si="0"/>
        <v>7.5000000000000011E-2</v>
      </c>
      <c r="L15" s="89">
        <f t="shared" si="0"/>
        <v>7.5000000000000011E-2</v>
      </c>
      <c r="M15" s="89">
        <f t="shared" si="0"/>
        <v>7.5000000000000011E-2</v>
      </c>
      <c r="N15" s="89">
        <f t="shared" si="0"/>
        <v>7.5000000000000011E-2</v>
      </c>
      <c r="O15" s="89">
        <f t="shared" si="0"/>
        <v>0.10000000000000003</v>
      </c>
      <c r="P15" s="89">
        <f t="shared" si="0"/>
        <v>0.10000000000000003</v>
      </c>
    </row>
    <row r="16" spans="1:43" ht="16.5" thickBot="1" x14ac:dyDescent="0.3">
      <c r="A16" s="196"/>
      <c r="B16" s="197"/>
      <c r="C16" s="90" t="s">
        <v>190</v>
      </c>
      <c r="D16" s="91">
        <f>D14</f>
        <v>861440.99999999988</v>
      </c>
      <c r="E16" s="91">
        <f>E14</f>
        <v>86144.10000000002</v>
      </c>
      <c r="F16" s="91">
        <f t="shared" ref="F16:P16" si="1">F14</f>
        <v>86144.10000000002</v>
      </c>
      <c r="G16" s="91">
        <f t="shared" si="1"/>
        <v>64608.075000000004</v>
      </c>
      <c r="H16" s="91">
        <f t="shared" si="1"/>
        <v>64608.075000000004</v>
      </c>
      <c r="I16" s="91">
        <f t="shared" si="1"/>
        <v>64608.075000000004</v>
      </c>
      <c r="J16" s="91">
        <f t="shared" si="1"/>
        <v>64608.075000000004</v>
      </c>
      <c r="K16" s="91">
        <f t="shared" si="1"/>
        <v>64608.075000000004</v>
      </c>
      <c r="L16" s="91">
        <f t="shared" si="1"/>
        <v>64608.075000000004</v>
      </c>
      <c r="M16" s="91">
        <f t="shared" si="1"/>
        <v>64608.075000000004</v>
      </c>
      <c r="N16" s="91">
        <f t="shared" si="1"/>
        <v>64608.075000000004</v>
      </c>
      <c r="O16" s="91">
        <f t="shared" si="1"/>
        <v>86144.10000000002</v>
      </c>
      <c r="P16" s="91">
        <f t="shared" si="1"/>
        <v>86144.10000000002</v>
      </c>
    </row>
    <row r="17" spans="1:16" x14ac:dyDescent="0.25">
      <c r="A17" s="92"/>
      <c r="B17" s="92"/>
      <c r="C17" s="93"/>
      <c r="D17" s="93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</row>
    <row r="18" spans="1:16" x14ac:dyDescent="0.25">
      <c r="A18" s="92"/>
      <c r="B18" s="92"/>
      <c r="C18" s="93"/>
      <c r="D18" s="93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</row>
    <row r="19" spans="1:16" x14ac:dyDescent="0.25">
      <c r="A19" s="92"/>
      <c r="B19" s="92"/>
      <c r="C19" s="93"/>
      <c r="D19" s="93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</row>
    <row r="20" spans="1:16" x14ac:dyDescent="0.25">
      <c r="A20" s="92"/>
      <c r="B20" s="45"/>
      <c r="C20" s="93"/>
      <c r="D20" s="93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</row>
    <row r="21" spans="1:16" x14ac:dyDescent="0.25">
      <c r="A21" s="94"/>
      <c r="B21" s="98" t="s">
        <v>192</v>
      </c>
      <c r="C21" s="95"/>
      <c r="D21" s="95"/>
      <c r="E21" s="92"/>
      <c r="F21" s="92"/>
      <c r="G21" s="92"/>
      <c r="H21" s="96"/>
      <c r="I21" s="92"/>
      <c r="J21" s="92"/>
      <c r="K21" s="92"/>
      <c r="L21" s="92"/>
      <c r="M21" s="92"/>
      <c r="N21" s="92"/>
      <c r="O21" s="92"/>
      <c r="P21" s="92"/>
    </row>
    <row r="22" spans="1:16" x14ac:dyDescent="0.25">
      <c r="A22" s="97"/>
      <c r="B22" s="101" t="s">
        <v>194</v>
      </c>
      <c r="D22" s="198"/>
      <c r="E22" s="198"/>
      <c r="F22" s="96"/>
      <c r="G22" s="92"/>
      <c r="H22" s="96"/>
      <c r="I22" s="96"/>
      <c r="J22" s="92"/>
      <c r="K22" s="92"/>
      <c r="L22" s="92"/>
      <c r="M22" s="92"/>
      <c r="N22" s="92"/>
      <c r="O22" s="92"/>
      <c r="P22" s="92"/>
    </row>
    <row r="23" spans="1:16" x14ac:dyDescent="0.25">
      <c r="A23" s="100"/>
      <c r="B23" s="101"/>
      <c r="D23" s="191"/>
      <c r="E23" s="191"/>
      <c r="H23" s="102"/>
    </row>
    <row r="24" spans="1:16" x14ac:dyDescent="0.25">
      <c r="A24" s="97"/>
      <c r="B24" s="101"/>
      <c r="C24" s="95"/>
      <c r="D24" s="95"/>
      <c r="E24" s="104"/>
      <c r="F24" s="104"/>
      <c r="I24" s="104"/>
    </row>
    <row r="25" spans="1:16" x14ac:dyDescent="0.25">
      <c r="A25" s="100"/>
      <c r="B25" s="45"/>
    </row>
    <row r="26" spans="1:16" s="106" customFormat="1" x14ac:dyDescent="0.25">
      <c r="B26" s="98" t="s">
        <v>237</v>
      </c>
      <c r="C26" s="107"/>
      <c r="D26" s="107"/>
    </row>
    <row r="27" spans="1:16" x14ac:dyDescent="0.25">
      <c r="B27" s="101" t="s">
        <v>238</v>
      </c>
    </row>
    <row r="28" spans="1:16" x14ac:dyDescent="0.25">
      <c r="B28" s="101"/>
    </row>
    <row r="29" spans="1:16" x14ac:dyDescent="0.25">
      <c r="B29" s="101"/>
    </row>
    <row r="30" spans="1:16" x14ac:dyDescent="0.25">
      <c r="B30" s="103"/>
    </row>
    <row r="31" spans="1:16" x14ac:dyDescent="0.25">
      <c r="B31" s="105" t="s">
        <v>236</v>
      </c>
    </row>
    <row r="32" spans="1:16" x14ac:dyDescent="0.25">
      <c r="B32" s="102" t="s">
        <v>193</v>
      </c>
    </row>
  </sheetData>
  <mergeCells count="12">
    <mergeCell ref="D23:E23"/>
    <mergeCell ref="B1:E7"/>
    <mergeCell ref="A8:G9"/>
    <mergeCell ref="A15:B16"/>
    <mergeCell ref="D22:E22"/>
    <mergeCell ref="A13:A14"/>
    <mergeCell ref="B13:B14"/>
    <mergeCell ref="A10:B10"/>
    <mergeCell ref="D10:E10"/>
    <mergeCell ref="F10:G10"/>
    <mergeCell ref="A11:B11"/>
    <mergeCell ref="D11:G11"/>
  </mergeCells>
  <pageMargins left="0.511811024" right="0.511811024" top="0.78740157499999996" bottom="0.78740157499999996" header="0.31496062000000002" footer="0.31496062000000002"/>
  <pageSetup paperSize="9" scale="24" fitToHeight="0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Q40"/>
  <sheetViews>
    <sheetView topLeftCell="A18" workbookViewId="0">
      <selection sqref="A1:L43"/>
    </sheetView>
  </sheetViews>
  <sheetFormatPr defaultRowHeight="15" x14ac:dyDescent="0.25"/>
  <cols>
    <col min="1" max="1" width="2.875" customWidth="1"/>
    <col min="3" max="3" width="21.25" customWidth="1"/>
    <col min="6" max="6" width="9.75" bestFit="1" customWidth="1"/>
  </cols>
  <sheetData>
    <row r="1" spans="2:43" s="45" customFormat="1" ht="15" customHeight="1" x14ac:dyDescent="0.25">
      <c r="B1" s="160" t="s">
        <v>241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2:43" s="45" customFormat="1" x14ac:dyDescent="0.25"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2:43" s="45" customFormat="1" x14ac:dyDescent="0.25"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2:43" s="45" customFormat="1" x14ac:dyDescent="0.25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2:43" s="45" customFormat="1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</row>
    <row r="6" spans="2:43" s="45" customFormat="1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</row>
    <row r="7" spans="2:43" s="45" customFormat="1" ht="12.75" customHeight="1" x14ac:dyDescent="0.25"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</row>
    <row r="8" spans="2:43" ht="15.75" thickBot="1" x14ac:dyDescent="0.3"/>
    <row r="9" spans="2:43" ht="20.25" thickTop="1" thickBot="1" x14ac:dyDescent="0.35">
      <c r="B9" s="231" t="s">
        <v>195</v>
      </c>
      <c r="C9" s="232"/>
      <c r="D9" s="232"/>
      <c r="E9" s="232"/>
      <c r="F9" s="113">
        <f>H12</f>
        <v>0.27829999999999999</v>
      </c>
      <c r="G9" s="114"/>
    </row>
    <row r="10" spans="2:43" ht="16.5" thickTop="1" thickBot="1" x14ac:dyDescent="0.3">
      <c r="B10" s="114"/>
      <c r="C10" s="114"/>
      <c r="D10" s="114"/>
      <c r="E10" s="114"/>
      <c r="F10" s="114"/>
      <c r="G10" s="114"/>
      <c r="H10" s="114"/>
    </row>
    <row r="11" spans="2:43" ht="16.5" thickTop="1" thickBot="1" x14ac:dyDescent="0.3">
      <c r="B11" s="233" t="s">
        <v>196</v>
      </c>
      <c r="C11" s="234"/>
      <c r="D11" s="234"/>
      <c r="E11" s="234"/>
      <c r="F11" s="235"/>
      <c r="G11" s="114"/>
      <c r="H11" s="233" t="s">
        <v>197</v>
      </c>
      <c r="I11" s="234"/>
      <c r="J11" s="234"/>
      <c r="K11" s="234"/>
      <c r="L11" s="235"/>
    </row>
    <row r="12" spans="2:43" ht="15.75" thickBot="1" x14ac:dyDescent="0.3">
      <c r="B12" s="214" t="s">
        <v>198</v>
      </c>
      <c r="C12" s="215"/>
      <c r="D12" s="215"/>
      <c r="E12" s="215"/>
      <c r="F12" s="115">
        <v>7.4000000000000003E-3</v>
      </c>
      <c r="G12" s="114"/>
      <c r="H12" s="236">
        <v>0.27829999999999999</v>
      </c>
      <c r="I12" s="237"/>
      <c r="J12" s="237"/>
      <c r="K12" s="237"/>
      <c r="L12" s="238"/>
    </row>
    <row r="13" spans="2:43" ht="15.75" thickBot="1" x14ac:dyDescent="0.3">
      <c r="B13" s="214" t="s">
        <v>199</v>
      </c>
      <c r="C13" s="215"/>
      <c r="D13" s="215"/>
      <c r="E13" s="215"/>
      <c r="F13" s="115">
        <v>1.2699999999999999E-2</v>
      </c>
      <c r="G13" s="114"/>
      <c r="H13" s="236"/>
      <c r="I13" s="237"/>
      <c r="J13" s="237"/>
      <c r="K13" s="237"/>
      <c r="L13" s="238"/>
    </row>
    <row r="14" spans="2:43" ht="15.75" thickBot="1" x14ac:dyDescent="0.3">
      <c r="B14" s="214" t="s">
        <v>200</v>
      </c>
      <c r="C14" s="215"/>
      <c r="D14" s="215"/>
      <c r="E14" s="215"/>
      <c r="F14" s="115">
        <v>1.3899999999999999E-2</v>
      </c>
      <c r="G14" s="114"/>
      <c r="H14" s="236"/>
      <c r="I14" s="237"/>
      <c r="J14" s="237"/>
      <c r="K14" s="237"/>
      <c r="L14" s="238"/>
    </row>
    <row r="15" spans="2:43" ht="15.75" thickBot="1" x14ac:dyDescent="0.3">
      <c r="B15" s="214" t="s">
        <v>201</v>
      </c>
      <c r="C15" s="215"/>
      <c r="D15" s="215"/>
      <c r="E15" s="215"/>
      <c r="F15" s="115">
        <v>4.6699999999999998E-2</v>
      </c>
      <c r="G15" s="114"/>
      <c r="H15" s="236"/>
      <c r="I15" s="237"/>
      <c r="J15" s="237"/>
      <c r="K15" s="237"/>
      <c r="L15" s="238"/>
    </row>
    <row r="16" spans="2:43" ht="15.75" thickBot="1" x14ac:dyDescent="0.3">
      <c r="B16" s="214" t="s">
        <v>202</v>
      </c>
      <c r="C16" s="215"/>
      <c r="D16" s="215"/>
      <c r="E16" s="215"/>
      <c r="F16" s="115">
        <v>7.8399999999999997E-2</v>
      </c>
      <c r="G16" s="114"/>
      <c r="H16" s="236"/>
      <c r="I16" s="237"/>
      <c r="J16" s="237"/>
      <c r="K16" s="237"/>
      <c r="L16" s="238"/>
    </row>
    <row r="17" spans="2:12" ht="15.75" thickBot="1" x14ac:dyDescent="0.3">
      <c r="B17" s="216" t="s">
        <v>203</v>
      </c>
      <c r="C17" s="217"/>
      <c r="D17" s="217"/>
      <c r="E17" s="217"/>
      <c r="F17" s="116">
        <v>5.7500000000000002E-2</v>
      </c>
      <c r="G17" s="114"/>
      <c r="H17" s="239"/>
      <c r="I17" s="240"/>
      <c r="J17" s="240"/>
      <c r="K17" s="240"/>
      <c r="L17" s="241"/>
    </row>
    <row r="18" spans="2:12" ht="15.75" thickTop="1" x14ac:dyDescent="0.25"/>
    <row r="19" spans="2:12" ht="15.75" thickBot="1" x14ac:dyDescent="0.3"/>
    <row r="20" spans="2:12" ht="16.5" thickTop="1" thickBot="1" x14ac:dyDescent="0.3">
      <c r="B20" s="220" t="s">
        <v>154</v>
      </c>
      <c r="C20" s="223" t="s">
        <v>155</v>
      </c>
      <c r="D20" s="224"/>
    </row>
    <row r="21" spans="2:12" ht="16.5" thickTop="1" thickBot="1" x14ac:dyDescent="0.3">
      <c r="B21" s="221"/>
      <c r="C21" s="225" t="s">
        <v>156</v>
      </c>
      <c r="D21" s="226"/>
    </row>
    <row r="22" spans="2:12" ht="16.5" thickTop="1" thickBot="1" x14ac:dyDescent="0.3">
      <c r="B22" s="222"/>
      <c r="C22" s="227" t="s">
        <v>157</v>
      </c>
      <c r="D22" s="228"/>
    </row>
    <row r="23" spans="2:12" ht="15.75" thickTop="1" x14ac:dyDescent="0.25"/>
    <row r="27" spans="2:12" ht="15.75" x14ac:dyDescent="0.25">
      <c r="D27" s="198"/>
      <c r="E27" s="198"/>
      <c r="F27" s="198"/>
      <c r="G27" s="198"/>
      <c r="H27" s="198"/>
      <c r="I27" s="198"/>
    </row>
    <row r="28" spans="2:12" x14ac:dyDescent="0.25">
      <c r="D28" s="219"/>
      <c r="E28" s="219"/>
      <c r="F28" s="219"/>
      <c r="G28" s="219"/>
      <c r="H28" s="219"/>
      <c r="I28" s="219"/>
    </row>
    <row r="29" spans="2:12" ht="15.75" x14ac:dyDescent="0.25">
      <c r="D29" s="229" t="s">
        <v>192</v>
      </c>
      <c r="E29" s="229"/>
      <c r="F29" s="229"/>
      <c r="G29" s="229"/>
      <c r="H29" s="229"/>
      <c r="I29" s="229"/>
    </row>
    <row r="30" spans="2:12" ht="15.75" customHeight="1" x14ac:dyDescent="0.25">
      <c r="D30" s="230" t="s">
        <v>194</v>
      </c>
      <c r="E30" s="230"/>
      <c r="F30" s="230"/>
      <c r="G30" s="230"/>
      <c r="H30" s="230"/>
      <c r="I30" s="230"/>
    </row>
    <row r="31" spans="2:12" ht="15.75" x14ac:dyDescent="0.25">
      <c r="D31" s="101"/>
      <c r="E31" s="79"/>
      <c r="F31" s="79"/>
      <c r="G31" s="79"/>
      <c r="H31" s="79"/>
      <c r="I31" s="79"/>
    </row>
    <row r="32" spans="2:12" ht="15.75" x14ac:dyDescent="0.25">
      <c r="D32" s="101"/>
    </row>
    <row r="33" spans="4:9" x14ac:dyDescent="0.25">
      <c r="D33" s="219"/>
      <c r="E33" s="219"/>
      <c r="F33" s="219"/>
      <c r="G33" s="219"/>
      <c r="H33" s="219"/>
      <c r="I33" s="219"/>
    </row>
    <row r="34" spans="4:9" ht="15.75" x14ac:dyDescent="0.25">
      <c r="D34" s="229" t="s">
        <v>237</v>
      </c>
      <c r="E34" s="229"/>
      <c r="F34" s="229"/>
      <c r="G34" s="229"/>
      <c r="H34" s="229"/>
      <c r="I34" s="229"/>
    </row>
    <row r="35" spans="4:9" ht="15.75" x14ac:dyDescent="0.25">
      <c r="D35" s="230" t="s">
        <v>238</v>
      </c>
      <c r="E35" s="230"/>
      <c r="F35" s="230"/>
      <c r="G35" s="230"/>
      <c r="H35" s="230"/>
      <c r="I35" s="230"/>
    </row>
    <row r="36" spans="4:9" ht="15.75" x14ac:dyDescent="0.25">
      <c r="D36" s="101"/>
    </row>
    <row r="37" spans="4:9" ht="15.75" x14ac:dyDescent="0.25">
      <c r="D37" s="101"/>
    </row>
    <row r="38" spans="4:9" ht="15.75" x14ac:dyDescent="0.25">
      <c r="D38" s="242"/>
      <c r="E38" s="242"/>
      <c r="F38" s="242"/>
      <c r="G38" s="242"/>
      <c r="H38" s="242"/>
      <c r="I38" s="242"/>
    </row>
    <row r="39" spans="4:9" ht="15.75" x14ac:dyDescent="0.25">
      <c r="D39" s="198" t="s">
        <v>236</v>
      </c>
      <c r="E39" s="198"/>
      <c r="F39" s="198"/>
      <c r="G39" s="198"/>
      <c r="H39" s="198"/>
      <c r="I39" s="198"/>
    </row>
    <row r="40" spans="4:9" ht="15.75" x14ac:dyDescent="0.25">
      <c r="D40" s="218" t="s">
        <v>193</v>
      </c>
      <c r="E40" s="218"/>
      <c r="F40" s="218"/>
      <c r="G40" s="218"/>
      <c r="H40" s="218"/>
      <c r="I40" s="218"/>
    </row>
  </sheetData>
  <mergeCells count="25">
    <mergeCell ref="B1:L7"/>
    <mergeCell ref="D27:I27"/>
    <mergeCell ref="D28:I28"/>
    <mergeCell ref="B20:B22"/>
    <mergeCell ref="C20:D20"/>
    <mergeCell ref="C21:D21"/>
    <mergeCell ref="C22:D22"/>
    <mergeCell ref="B9:E9"/>
    <mergeCell ref="B11:F11"/>
    <mergeCell ref="H11:L11"/>
    <mergeCell ref="B12:E12"/>
    <mergeCell ref="H12:L17"/>
    <mergeCell ref="B13:E13"/>
    <mergeCell ref="B14:E14"/>
    <mergeCell ref="B15:E15"/>
    <mergeCell ref="B16:E16"/>
    <mergeCell ref="B17:E17"/>
    <mergeCell ref="D40:I40"/>
    <mergeCell ref="D29:I29"/>
    <mergeCell ref="D30:I30"/>
    <mergeCell ref="D33:I33"/>
    <mergeCell ref="D34:I34"/>
    <mergeCell ref="D35:I35"/>
    <mergeCell ref="D38:I38"/>
    <mergeCell ref="D39:I39"/>
  </mergeCells>
  <pageMargins left="0.511811024" right="0.511811024" top="0.78740157499999996" bottom="0.78740157499999996" header="0.31496062000000002" footer="0.31496062000000002"/>
  <pageSetup paperSize="9" scale="23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Plan1</vt:lpstr>
      <vt:lpstr>Plan2</vt:lpstr>
      <vt:lpstr>Plan3</vt:lpstr>
      <vt:lpstr>PO</vt:lpstr>
      <vt:lpstr>CFF</vt:lpstr>
      <vt:lpstr>BDI</vt:lpstr>
      <vt:lpstr>PO!_Hlk170291777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Usuário do Windows</cp:lastModifiedBy>
  <cp:lastPrinted>2025-01-23T18:22:01Z</cp:lastPrinted>
  <dcterms:created xsi:type="dcterms:W3CDTF">2021-03-12T12:14:23Z</dcterms:created>
  <dcterms:modified xsi:type="dcterms:W3CDTF">2025-01-30T16:28:52Z</dcterms:modified>
</cp:coreProperties>
</file>